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3"/>
  <workbookPr defaultThemeVersion="202300"/>
  <mc:AlternateContent xmlns:mc="http://schemas.openxmlformats.org/markup-compatibility/2006">
    <mc:Choice Requires="x15">
      <x15ac:absPath xmlns:x15ac="http://schemas.microsoft.com/office/spreadsheetml/2010/11/ac" url="/Users/javohirbakhronov/Desktop/Master_POLITO/Thesis work /&lt;RAG evaluation results&gt;/private_GPT_0/"/>
    </mc:Choice>
  </mc:AlternateContent>
  <xr:revisionPtr revIDLastSave="0" documentId="13_ncr:1_{E77E3A72-EC83-BB49-AFE0-325945E10C86}" xr6:coauthVersionLast="47" xr6:coauthVersionMax="47" xr10:uidLastSave="{00000000-0000-0000-0000-000000000000}"/>
  <bookViews>
    <workbookView xWindow="0" yWindow="500" windowWidth="28800" windowHeight="16020" xr2:uid="{A9892D36-834F-EA46-B61D-A3C31851E1CF}"/>
  </bookViews>
  <sheets>
    <sheet name="RAG System Configiration" sheetId="2" r:id="rId1"/>
    <sheet name="UseCase_1" sheetId="1" r:id="rId2"/>
    <sheet name="UseCase_2" sheetId="4" r:id="rId3"/>
    <sheet name="UseCase_3" sheetId="3" r:id="rId4"/>
    <sheet name="UseCase_4" sheetId="7" r:id="rId5"/>
    <sheet name="UseCase_5" sheetId="8" r:id="rId6"/>
    <sheet name="UseCase_6" sheetId="9"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 i="9" l="1"/>
  <c r="L6" i="9"/>
  <c r="L7" i="9"/>
  <c r="L8" i="9"/>
  <c r="L9" i="9"/>
  <c r="L10" i="9"/>
  <c r="L11" i="9"/>
  <c r="L12" i="9"/>
  <c r="L13" i="9"/>
  <c r="L14" i="9"/>
  <c r="L15" i="9"/>
  <c r="L16" i="9"/>
  <c r="L17" i="9"/>
  <c r="L18" i="9"/>
  <c r="L19" i="9"/>
  <c r="L20" i="9"/>
  <c r="L4" i="9"/>
  <c r="L5" i="8"/>
  <c r="L6" i="8"/>
  <c r="L7" i="8"/>
  <c r="L8" i="8"/>
  <c r="L4" i="8"/>
  <c r="L5" i="7"/>
  <c r="L6" i="7"/>
  <c r="L7" i="7"/>
  <c r="L8" i="7"/>
  <c r="L9" i="7"/>
  <c r="L10" i="7"/>
  <c r="L11" i="7"/>
  <c r="L4" i="7"/>
  <c r="L5" i="3"/>
  <c r="L6" i="3"/>
  <c r="L7" i="3"/>
  <c r="L8" i="3"/>
  <c r="L9" i="3"/>
  <c r="L10" i="3"/>
  <c r="L11" i="3"/>
  <c r="L12" i="3"/>
  <c r="L13" i="3"/>
  <c r="L14" i="3"/>
  <c r="L4" i="3"/>
  <c r="L5" i="4"/>
  <c r="L6" i="4"/>
  <c r="L7" i="4"/>
  <c r="L8" i="4"/>
  <c r="L9" i="4"/>
  <c r="L10" i="4"/>
  <c r="L11" i="4"/>
  <c r="L12" i="4"/>
  <c r="L13" i="4"/>
  <c r="L14" i="4"/>
  <c r="L15" i="4"/>
  <c r="L16" i="4"/>
  <c r="L17" i="4"/>
  <c r="L18" i="4"/>
  <c r="L19" i="4"/>
  <c r="L20" i="4"/>
  <c r="L4" i="4"/>
  <c r="L5" i="1" l="1"/>
  <c r="L6" i="1"/>
  <c r="L7" i="1"/>
  <c r="L8" i="1"/>
  <c r="L9" i="1"/>
  <c r="L10" i="1"/>
  <c r="L4" i="1"/>
  <c r="X5" i="3"/>
  <c r="X6" i="3"/>
  <c r="X7" i="3"/>
  <c r="X8" i="3"/>
  <c r="X9" i="3"/>
  <c r="X10" i="3"/>
  <c r="X11" i="3"/>
  <c r="X12" i="3"/>
  <c r="X13" i="3"/>
  <c r="X14" i="3"/>
  <c r="X4" i="3"/>
  <c r="S5" i="8"/>
  <c r="S6" i="8"/>
  <c r="S7" i="8"/>
  <c r="S8" i="8"/>
  <c r="S4" i="8"/>
</calcChain>
</file>

<file path=xl/sharedStrings.xml><?xml version="1.0" encoding="utf-8"?>
<sst xmlns="http://schemas.openxmlformats.org/spreadsheetml/2006/main" count="832" uniqueCount="430">
  <si>
    <t xml:space="preserve">Task ID </t>
  </si>
  <si>
    <t xml:space="preserve">Task Name </t>
  </si>
  <si>
    <t>Difficulty</t>
  </si>
  <si>
    <t>Query</t>
  </si>
  <si>
    <t>Ground Truth</t>
  </si>
  <si>
    <t>A. Task &amp; Query Definition</t>
  </si>
  <si>
    <t>Answer</t>
  </si>
  <si>
    <t xml:space="preserve">Avr Time </t>
  </si>
  <si>
    <t>Latency</t>
  </si>
  <si>
    <t>B. System Outputs &amp; Performance Logs</t>
  </si>
  <si>
    <t>Total Interaction Turns</t>
  </si>
  <si>
    <t>Theoretical Minimum Turns</t>
  </si>
  <si>
    <t>Effective Turns (ET)</t>
  </si>
  <si>
    <t>Wrong Queries (WQ)</t>
  </si>
  <si>
    <t>Learning Rate</t>
  </si>
  <si>
    <t>Intervention Count</t>
  </si>
  <si>
    <t>C. Novice User Efficiency</t>
  </si>
  <si>
    <t>Task Success (Instruction)</t>
  </si>
  <si>
    <t>Ineffective / Interfering Instruction</t>
  </si>
  <si>
    <t>Refusal</t>
  </si>
  <si>
    <t>Instruction Success Rate</t>
  </si>
  <si>
    <t>D. System Quality (Instruction-Level)</t>
  </si>
  <si>
    <t>MRR</t>
  </si>
  <si>
    <t>Context Utilization</t>
  </si>
  <si>
    <t>Noise Sensitivity (Relevant)</t>
  </si>
  <si>
    <t>Noise Sensitivity (Irrelevant)</t>
  </si>
  <si>
    <t>Hallucination</t>
  </si>
  <si>
    <t>Self-Knowledge</t>
  </si>
  <si>
    <t>Faithfulness</t>
  </si>
  <si>
    <t>G. Generator / Synthesis Metrics</t>
  </si>
  <si>
    <t xml:space="preserve">Embedding Mode: </t>
  </si>
  <si>
    <t>huggingface</t>
  </si>
  <si>
    <t>HF model:</t>
  </si>
  <si>
    <t>BAAI/bge-large-en-v1.5</t>
  </si>
  <si>
    <t>Ollama model:</t>
  </si>
  <si>
    <t>nomic-embed-text</t>
  </si>
  <si>
    <t>AP</t>
  </si>
  <si>
    <t>MAP</t>
  </si>
  <si>
    <t>BM25(q,d)</t>
  </si>
  <si>
    <t>Recall@k</t>
  </si>
  <si>
    <t>Hit@k</t>
  </si>
  <si>
    <t>nDCG@k</t>
  </si>
  <si>
    <t>F. Retriever Metrics</t>
  </si>
  <si>
    <t>E. System Level Metrics</t>
  </si>
  <si>
    <t>UC 1.1</t>
  </si>
  <si>
    <t>Time(ms)</t>
  </si>
  <si>
    <t>UC 1.2</t>
  </si>
  <si>
    <t>UC 1.3</t>
  </si>
  <si>
    <t>UC 1.4</t>
  </si>
  <si>
    <t>UC 1.5</t>
  </si>
  <si>
    <t>UC 1.6</t>
  </si>
  <si>
    <t>Precision</t>
  </si>
  <si>
    <t>Recall</t>
  </si>
  <si>
    <t>F1 Score</t>
  </si>
  <si>
    <t>Recall1k</t>
  </si>
  <si>
    <t>Recall3k</t>
  </si>
  <si>
    <t>Hit1k</t>
  </si>
  <si>
    <t>nDCG1k</t>
  </si>
  <si>
    <t>Recall5k</t>
  </si>
  <si>
    <t>Hit3k</t>
  </si>
  <si>
    <t>Hit5k</t>
  </si>
  <si>
    <t>nDCG3k</t>
  </si>
  <si>
    <t>nDCG5k</t>
  </si>
  <si>
    <t>change the reference point by using axis key, then click "modify", then click "enter"</t>
  </si>
  <si>
    <t>UC 1.7</t>
  </si>
  <si>
    <t xml:space="preserve">Crate a new job </t>
  </si>
  <si>
    <t xml:space="preserve">Choose a right motion type and change </t>
  </si>
  <si>
    <t xml:space="preserve">Inserting a move instruction </t>
  </si>
  <si>
    <t>Create a reference point</t>
  </si>
  <si>
    <t>Change the speed and MOVJ</t>
  </si>
  <si>
    <t>Delate operations</t>
  </si>
  <si>
    <t xml:space="preserve">Create a new job </t>
  </si>
  <si>
    <t>qid</t>
  </si>
  <si>
    <t>Select [JOB]from the main menu.
Select [CREATE NEW Job].
Enter the job name.
Move the cursor to 'JOB NAME', and press [SELECT]. Input job names using the character input operation.
Press [ENTER].</t>
  </si>
  <si>
    <t>1.choose[MOVL]
2. Click [MOTION TYPE] to MOVL</t>
  </si>
  <si>
    <t>Set the mode switch to 'TEACH'.
Ensure that the servo power is ON, as move instructions cannot be inserted when it is OFF.
Move the cursor to the line before which the move instruction is to be ISERTED.
Use the [Axis Keys] on the Programming Pendant to move the robot manipulator to the exact position (the target pose) you wish to record.
Press ENTER.</t>
  </si>
  <si>
    <t xml:space="preserve">Change existing position </t>
  </si>
  <si>
    <t>Ensure that the servo power is ON, as move instructions cannot be inserted when it is OFF.
Move the cursor to the line before which the move instruction is to be inserted.
Press the axis operation key.
Move the robot to the position to be registered as the reference point. 
Click [INFORM LIST], CHOOSE [REFP] FROM [MOTION]
Register this position as a reference point:
Press [INSERT] OR [MODIFY]. THEN [ENTER].</t>
  </si>
  <si>
    <t xml:space="preserve">Move the cursor to the instruction line to be deleted, in the teach mode.
Press [DELETE] and [ENTER]. </t>
  </si>
  <si>
    <t xml:space="preserve">End to End </t>
  </si>
  <si>
    <t>UC 2.1</t>
  </si>
  <si>
    <t>UC 2.2</t>
  </si>
  <si>
    <t>UC 2.3</t>
  </si>
  <si>
    <t>UC 2.4</t>
  </si>
  <si>
    <t>UC 2.5</t>
  </si>
  <si>
    <t>UC 2.6</t>
  </si>
  <si>
    <t>UC 2.7</t>
  </si>
  <si>
    <t>UC 2.8</t>
  </si>
  <si>
    <t>UC 2.9</t>
  </si>
  <si>
    <t>UC 2.10</t>
  </si>
  <si>
    <t>UC 2.11</t>
  </si>
  <si>
    <t>UC 2.12</t>
  </si>
  <si>
    <t>UC 2.13</t>
  </si>
  <si>
    <t>UC 2.14</t>
  </si>
  <si>
    <t>UC 2.15</t>
  </si>
  <si>
    <t>UC 2.16</t>
  </si>
  <si>
    <t>UC 2.17</t>
  </si>
  <si>
    <t xml:space="preserve">Safety Assure </t>
  </si>
  <si>
    <t xml:space="preserve">Choose the right coordinates </t>
  </si>
  <si>
    <t>Main installization</t>
  </si>
  <si>
    <t xml:space="preserve">Reset gripper </t>
  </si>
  <si>
    <t xml:space="preserve">Choose the right motion type </t>
  </si>
  <si>
    <t>Move to the safe area before picking up</t>
  </si>
  <si>
    <t xml:space="preserve">Set a function call to pick </t>
  </si>
  <si>
    <t>Set a first argument and understand the meaning</t>
  </si>
  <si>
    <t>Set a second argument and understand the meaning</t>
  </si>
  <si>
    <t>Set a third argument and understand the meaning</t>
  </si>
  <si>
    <t>Set a fourth argument and understand the meaning</t>
  </si>
  <si>
    <t>Set a function call for place</t>
  </si>
  <si>
    <t>set right argument for place</t>
  </si>
  <si>
    <t>Lift up</t>
  </si>
  <si>
    <t>Return to starting position</t>
  </si>
  <si>
    <t>Easy</t>
  </si>
  <si>
    <t>How can I ensure safety conditions before starting robot operation?</t>
  </si>
  <si>
    <t>Medium</t>
  </si>
  <si>
    <t>Hard</t>
  </si>
  <si>
    <t>Move to the placement point</t>
  </si>
  <si>
    <t>How do I set a function call to perform a place operation?</t>
  </si>
  <si>
    <t xml:space="preserve">Be sure the servo power is on
Press the axis operation key to Move the robot
When the robot reaches the top of the PLACE point, press[ENTER] to record the postion </t>
  </si>
  <si>
    <t>Use the Axis Keys on the pendant
operating the positive Z direction.
When the robot reaches the safe zone, press[ENTER] to record the postion</t>
  </si>
  <si>
    <t>move the curso to the MOVL instruction
Press [SHIFT]+[SELECT]
Select [EDIT] from the menu at the top of the screen.
Select [COPY] from the pull-down menu.
Move the cursor to the line where you want to insert the copied MOVL instruction,.
Select [EDIT] from the menu.
Select [PASTE].</t>
  </si>
  <si>
    <t>Task Completion Accuracy (TCA)</t>
  </si>
  <si>
    <t>Goal Achievement (GA)</t>
  </si>
  <si>
    <t>Instruction-to-Execution Fidelity (IEF)</t>
  </si>
  <si>
    <t>H. Execution Correctness Metrics</t>
  </si>
  <si>
    <t>UC 3.1</t>
  </si>
  <si>
    <t>UC 3.2</t>
  </si>
  <si>
    <t>UC 3.3</t>
  </si>
  <si>
    <t>UC 3.4</t>
  </si>
  <si>
    <t>UC 3.5</t>
  </si>
  <si>
    <t>UC 3.6</t>
  </si>
  <si>
    <t>UC 3.7</t>
  </si>
  <si>
    <t>UC 3.8</t>
  </si>
  <si>
    <t>UC 3.9</t>
  </si>
  <si>
    <t>UC 3.10</t>
  </si>
  <si>
    <t>UC 3.11</t>
  </si>
  <si>
    <t xml:space="preserve">Understand the meaning of ARG and How to set ARG </t>
  </si>
  <si>
    <t>Understand the meaning of WHILEEXP loop and how to set WHILEEXP loop</t>
  </si>
  <si>
    <t xml:space="preserve">Understand data flow in loops </t>
  </si>
  <si>
    <t>Understand the meaning of how to set "IFTHENEXP"</t>
  </si>
  <si>
    <t>Create or_setu16</t>
  </si>
  <si>
    <t>Create or_init</t>
  </si>
  <si>
    <t>Create or_RG_restpower</t>
  </si>
  <si>
    <t>Create or_RG_move</t>
  </si>
  <si>
    <t>WHILEEXP (While Expression) is a control instruction in Yaskawa INFORM programming used to create a conditional loop.
Function: It repeatedly executes a block of code as long as the specified logical expression or condition remains true.
Termination: The loop terminates immediately when the condition evaluates to false.
select [CALL JOB], select[WHILE] in [CONTROL]</t>
  </si>
  <si>
    <t>3. The values change as follows, assuming the context is reading a 16-bit word (e.g., in the OR_READU16 job):LD002 (Bit Multiplier): The initial value is set to 1. During each iteration of the loop, LD002 is multiplied by 2 (MUL LD002 2). This means LD002 serves as the bit weight (1, 2, 4, 8, ), which is added to the total value if the corresponding input bit is ON.LD000 (Input Address/Index): The initial value is set equal to the first argument ARG(1). During each iteration, LD000 is incremented by 1 (ADD LD000 1). This allows LD000 to sequentially address the next physical input signal number {IN}{LD000} corresponding to the bit being read.
4. The changes in the OR_SETU16 job are as follows:LD005 (Base Offset): The value of LD005 is set equal to the global variable I095 before the loop begins. LD005 remains constant throughout the WHILEEXP loop, as there are no instructions inside the loop that modify it. It acts as a necessary constant base address component when calculating the target output bit number ({LD004).LD003 (Bit Threshold): The value of LD003 decreases in each iteration. It is recalculated at the beginning of every step by setting it to the current value of {LD002}, and then subtracting 1 ({LD003} = {LD002} - 1). Since {LD002} is halved in each step, {LD003} also decreases, providing the necessary threshold value used for bit comparison in the {IFTHENEXP} instruction.
5.LD004 sequentially decreases by exactly 1 in each iteration of the loop.This happens because LD004 is calculated using the formula $\text{LD004} = {LD005} +{LD006} +{LD000} - 1, and the variable {LD000} (the loop counter) decreases by 1 in every step (SUB LD000 1). This ensures the code addresses all 16 required output bits in descending order (e.g., bit 16 down to bit 1).
6.LD004 is calculated inside the loop by summing several components to determine the final address of the Output Signal ({OT}):{LD004} = {LD005} + {LD006} + {LD000} - 1The calculation steps are:SET LD004 0 (Initialize)ADD LD004 LD005 (Adds the base EtherNet/IP Offset, I095)ADD LD004 LD006 (Adds the variable address passed by {ARG}(1))ADD LD004 LD000 (Adds the loop counter, 16 to 1)SUB LD004 1 (Final offset adjustment)</t>
  </si>
  <si>
    <t xml:space="preserve">NOP
'Sets defined bit
'ARG(1):Variable
'ARG(2):Vaule
GETARG LD006 IARG#(1)
GETARG LD001 IARG#(2)
SET LD005 I095
SET LD000 16
SET LD002 32768
WHILEEXP LD000&gt;=1
         SET LD003 LD002
         SUB LD003 1
         SET LD004 0
         ADD LD004 LD005
         ADD LD004 LD006
         ADD LD004 LD000
         SUB LD004 1
         IFTHENEXP LD001&gt;LD003
                 DOUT OT#(LD004) ON
                 SUB LD001 LD002
         ELSE
                 DOUT OT#(LD004) OFF
         ENDIF
         DIV LD002 2
         SUB LD000 1
ENDWHILE
END
</t>
  </si>
  <si>
    <t xml:space="preserve">NOP
'Sets control bit
'ARG(1):Variable
'ARG(2):Vaule
GETARG LD006 IARG#(1)
GETARG LD001 IARG#(2)
SET LD005 I095
SET LD000 15
SET LD002 16384
SET LD007 LD000
ADD LD007 LD005
ADD LD007 LD006
DOUT OT#(LD007) ON
WHILEEXP LD000&gt;=1
         SET LD003 LD002
         SUB LD003 1
         SET LD004 0
         ADD LD004 LD005
         ADD LD004 LD006
         ADD LD004 LD000
         SUB LD004 1
         IFTHENEXP LD001&gt;LD003
                 DOUT OT#(LD004) ON
                 SUB LD001 LD002
         ELSE
                 DOUT OT#(LD004) OFF
         ENDIF
         DIV LD002 2
         SUB LD000 1
ENDWHILE
DOUT OT#(LD007) OFF
END
</t>
  </si>
  <si>
    <t>NOP
'Initializes device
'ARG(1):toolCfgID
'ARG(2):bitOffset
GETARG LD000 IARG#(1)
GETARG LD001 IARG#(2)
SET I095 LD001
'Single device
IFTHENEXP LD000=101
	 SET I099 0
	 SET I098 0
	 SET I097 0
	 SET I096 0
ENDIF
'Hex
'Hex+device
IFTHENEXP LD000=102
	 SET I099 192
	 SET I098 128
	 SET I097 192
	 SET I096 128
	 SET I094 I095
	 SET I093 I095
ENDIF
'Dual device
IFTHENEXP LD000=103
	 SET I099 0
	 SET I098 0
	 SET I097 128
	 SET I096 128
ENDIF
'Eyes
'Eyes+device
'Eyes+dual device
IFTHENEXP LD000=104
	 SET I099 192
	 SET I098 192
	 SET I097 320
	 SET I096 320
	 SET I092 0
	 SET I091 0
ENDIF
'Eyes+Hex
'Eyes+Hex+device
IFTHENEXP LD000=105
	 SET I099 384
	 SET I098 320
	 SET I094 192
	 ADD I094 I095
	 SET I093 192
	 ADD I094 I095
	 SET I092 0
	 SET I091 0
ENDIF
SET LD003 1
IFTHENEXP LD003=1
	'Send robot type
	 SET LD002 689
	 CALL JOB:OR_SETU16 ARGFLD002 ARGF3
	 SET LD002 657
	 CALL JOB:OR_SETU16 ARGFLD002 ARGF1
	 TIMER T=0.10
	 CALL JOB:OR_SETU16 ARGFLD002 ARGF0
	 TIMER T=0.10
	'Set WL vars
	 SET LD002 673
	 CALL JOB:OR_SETU16 ARGFLD002 ARGF2
	 SET LD002 657
	 CALL JOB:OR_SETU16 ARGFLD002 ARGF2
	 TIMER T=0.10
	'Clear WL vars
	 CALL JOB:OR_SETU16 ARGFLD002 ARGF0
	 TIMER T=0.10
ENDIF
END</t>
  </si>
  <si>
    <t xml:space="preserve">NOP
'Reset power to tool
'ARG(1):Instance
GETARG LD001 IARG#(1)
'Set offset
IFTHENEXP LD001=1
         SET LD005 I099
         SET LD006 I098
ENDIF
IFTHENEXP LD001=2
         SET LD005 I097
         SET LD006 I096
ENDIF
'Clear power bit
SET LD008 81
ADD LD008 LD006
TIMER T=0.05
CALL JOB:OR_SETU16 ARGFLD008 ARGF0
'Set power bit
CALL JOB:OR_SETU16 ARGFLD008 ARGF1
TIMER T=0.05
'Reset control
CALL JOB:OR_SETU16 ARGFLD008 ARGF0
END
</t>
  </si>
  <si>
    <t xml:space="preserve">NOP
'Moves device fingers
'ARG(1):Instance
'ARG(2):Width
'ARG(3):Force
'ARG(4):Wait
GETARG LD001 IARG#(1)
GETARG LD002 IARG#(2)
GETARG LD003 IARG#(3)
GETARG LD004 IARG#(4)
'Set offset
IFTHENEXP LD001=1
         SET LD005 I099
         SET LD006 I098
ENDIF
IFTHENEXP LD001=2
         SET LD005 I097
         SET LD006 I096
ENDIF
'Set width
MUL LD002 10
SET LD007 1
ADD LD007 LD006
CALL JOB:OR_SETU16 ARGFLD007 ARGFLD002
'Set force
MUL LD003 10
SET LD008 17
ADD LD008 LD006
CALL JOB:OR_SETU16 ARGFLD008 ARGFLD003
'Set control
SET LD009 33
ADD LD009 LD006
'Start move
CALL JOB:OR_SETCU16 ARGFLD009 ARGF1
TIMER T=0.05
CALL JOB:OR_SETCU16 ARGFLD009 ARGF0
ADD LD005 I095
ADD LD005 65
'Wait for move
IFTHENEXP LD004=1
         TIMER T=0.30
         WAIT IN#(LD005)=OFF
ENDIF
END
</t>
  </si>
  <si>
    <t xml:space="preserve">Change LD variables </t>
  </si>
  <si>
    <t>Number of Steps</t>
  </si>
  <si>
    <t>Number of steps</t>
  </si>
  <si>
    <t>Set a function call to pick</t>
  </si>
  <si>
    <t>Create or_setcu16</t>
  </si>
  <si>
    <t>Set argument for place</t>
  </si>
  <si>
    <t>Move to safe position after finishing job</t>
  </si>
  <si>
    <t>How to set WHILEEXP loop</t>
  </si>
  <si>
    <t xml:space="preserve">there are two ways to change the speed, the insturctions privategpt gives is more refer to change more than one singel opertaion speed:
1. Move the curso to instruction line, Press [SHIFT] + [SELECT] at the same time.
Move the cursor up or down to any action whose speed you want to change. 
press [EDIT], then click [CHANGE SPEED],then change the speed by percentage.
Select {EDIT} in the menu. 
2. for changing the 'JOINT SPEED',move the curso to instruction line, [SELECT], then change the joint speed, then click [ENTER] AND [ENTER] </t>
  </si>
  <si>
    <t>IFTHENEXP (If Then Expression) is a conditional control instruction in Yaskawa INFORM programming.
Function: It allows the execution of a specific block of code only if the specified logical expression evaluates to True. If the condition is False, the code block is bypassed.
Application: It is used for conditional branching, enabling complex comparisons between variables (e.g., comparing local variables or checking I/O status) using operators like =, &gt;, or &gt;=.
select [CALL JOB], select[IFTHEN] in [CONTROL]</t>
  </si>
  <si>
    <t>Deleting move instruction</t>
  </si>
  <si>
    <t>To ensure safety conditions before starting robot operation, follow these steps:
 Before releasing the emergency stop button
* Confirm that no one is within the robot’s maximum working range.
* Remove any objects from the cell that could collide with the robot.
Before operating the robot (especially before teaching)
* Verify that the emergency stop buttons on both the robot controller and the programming pendant are working properly.
* Set the mode switch to **TEACH** (if you are performing teaching operations).
* Register/select a job (if required for teaching operations).
Before teaching the robot, complete these inspections
* Check for any abnormal or problematic robot movement.
* Inspect connectors to ensure they are securely fitted, and check all cables for damage.
* After use, hang the programming pendant back on the robot controller.
* Ensure the **Teach/Automatic** mode selector key is kept only by a specially trained, skilled person.
* Insert the key into the programming pendant only during teach operation; remove it immediately afterward and store it in a safe place.</t>
  </si>
  <si>
    <t>Select **[JOB]** from the main menu.
1. Select **[CREATE NEW JOB]**.
2. Enter the job name:
   * Move the cursor to **“JOB NAME”** and press **[SELECT]**.
   * Input the job name using the character input function.
3. Press **[ENTER]** to confirm.</t>
  </si>
  <si>
    <t>1. Press the [COORD] key on the programming pendant keypad.
2. Each press of the [COORD] key cycles the jogging frame between JOINT, WORLD, TOOL, and USER.</t>
  </si>
  <si>
    <t>1. Physical Inspection
Before triggering a software reset, perform these physical checks:
Safety Switches: Verify if any of the gripper’s physical safety switches are being pushed.
Obstructions: Remove any objects or workpieces that are obstructing the gripper fingers or pushing against the safety switches.
2. Software Reset
click [inform list]
choose [CONTROL]
choose[CALL]
move the cursor to [JOB]
choose[OR_RG_RESETPOWER]</t>
  </si>
  <si>
    <t>To choose the motion type, follow these steps:
1. Press [MOTION TYPE].
   * The available interpolation types (**MOVJ, MOVL, MOVC, MOVS**) will appear in order on the input buffer line.
   * Each time you press **[MOTION TYPE]**, the displayed instruction changes, allowing you to cycle through the motion types.
2. Select the desired motion type once it appears.
Alternative method (Modify)
1. Press **[Modify]**.
2. Press **[Motion Type]**.
3. Select the desired motion type.</t>
  </si>
  <si>
    <t>### Initialize the Gripper with **[OR_INIT]** (Yaskawa + OnRobot)
Use **`OR_INIT`** at the **start of the program** to initialize communication with the OnRobot gripper and set the required global variables (**I095–I099**) for later gripper commands.
## Function syntax
`CALL JOB:OR_INIT(toolCfgID, BitOffset)`
### Parameters
#### 1) `toolCfgID` (Tool Configuration ID)
This value defines the connected tool setup:
* **101** = Single gripper only
* **102** = HEX sensor + single gripper (or none)
* **103** = Dual Quick Changer with two grippers
* **104** = Eyes system + single/dual device
* **105** = Eyes system + HEX sensor + device(s)
#### 2) `BitOffset`
This value defines the starting EtherNet/IP mapping address (depends on controller / I/O allocation).
Examples:
* **16** = typical for **YRC1000micro**
* **32** = typical for **YRC1000**
## Important rule
Calling **`OR_INIT`** is a **mandatory first step** in any user program that uses OnRobot functions.
If the parameters are incorrect, the program may behave abnormally.
## How to insert `OR_INIT` from the pendant
1. Click **[INFORM LIST]**
2. Choose **[CONTROL]**
3. Choose **[CALL]**
4. Move the cursor to **[JOB]**
5. Choose **[OR_INIT]**
choose[CALL]
move the cursor to [JOB]
choose[OR_INIT]</t>
  </si>
  <si>
    <t>* Make sure the **servo power is ON**.
* Press the **axis operation key** to move the robot.
* When the robot reaches the **top of the pickup point**, press **[ENTER]** to record the position.</t>
  </si>
  <si>
    <t>1. Click **[INFORM LIST]**.
2. Select **[CONTROL]**.
3. Select **[CALL]**.
4. Move the cursor to **[JOB]**.
5. Select **[OR_RG_MOVE]**.
6. Enter the function arguments:
   * **instance** = `1`
   * **width** = set the desired gripper opening (in mm)
   * **force** = set the desired gripping force (in N)
   * **wait** = `1` (waits until the gripper fingers reach the target position)
7. After entering all arguments, press **[ENTER]** to record them.</t>
  </si>
  <si>
    <t>* **`instance`** is the **first argument** in the function call, and its input type is **double precision**.
* Set **`instance = 1`** for a **single gripper** setup or the **primary gripper** in a dual configuration.
* Set **`instance = 2`** for the **secondary gripper** in a dual configuration.
### How to set the first argument (`instance`)
1. Move the cursor to **[CALL JOB]** and press **[SELECT]**.
2. Move the cursor to the **first argument**.
3. Change it from **[UNUSED]** to **[ARGF]**.
4. Set the value to **`1`** (for the primary/single gripper).</t>
  </si>
  <si>
    <t>* **`width`** is the **second argument** in the movement function.
* For a **pick** operation, set the width to match the size of the object you want to pick.
### How to set the second argument (`width`)
1. Move the cursor to **[CALL JOB]** and press **[SELECT]**.
2. Move the cursor to the **second argument**.
3. Change it from **[UNUSED]** to **[ARGF]**.
4. Set **[WIDTH]** to the appropriate value.
5. Press **[ENTER]**, then press **[ENTER]** again to record the value.</t>
  </si>
  <si>
    <t>* **`force`** is the **third argument** and defines the gripper’s gripping force, measured in **Newtons (N)**.
* For the **RG6**, the adjustable force range is typically **25 N to 120 N**.
### How to set the third argument (`force`)
1. Move the cursor to **[CALL JOB]** and press **[SELECT]**.
2. Move the cursor to the **third argument**.
3. Change it from **[UNUSED]** to **[ARGF]**.
4. Set the required **force** value (within the valid range).
5. Press **[ENTER]**, then press **[ENTER]** again to record the value.</t>
  </si>
  <si>
    <t>* **`wait`** is the **fourth argument** in the **`OR_RG_MOVE`** function.
### `wait` values
* **`1`** = The robot program waits until the gripper reaches the commanded position (or required force) before continuing.
* **`0`** = The robot program continues immediately without waiting for gripper motion to finish.
### How to set the fourth argument (`wait`)
1. Move the cursor to **[CALL JOB]** and press **[SELECT]**.
2. Move the cursor to the **fourth argument**.
3. Change it from **[UNUSED]** to **[ARGF]**.
4. Set the value to **`1`**.
5. Press **[ENTER]**, then press **[ENTER]** again to record the value.</t>
  </si>
  <si>
    <t>1. Click **[INFORM LIST]**.
2. Select **[CONTROL]**.
3. Select **[CALL]**.
4. Move the cursor to **[JOB]**.
5. Select **[OR_RG_MOVE]**.
6. Enter the function arguments:
   * **instance** = `1`
   * **width** = set a value large enough to fully release the object (in mm)
   * **force** = set the desired gripping force (in N)
   * **wait** = `1` (wait until the gripper reaches the target position)
7. After entering all arguments, press **[ENTER]** to record them.</t>
  </si>
  <si>
    <t>* **`width`** defines the target gripper opening in **millimeters (mm)**.
* For a **release** operation, set the width **larger than the object** so the gripper can fully open and release it.
### How to set the second argument (`width`)
1. Move the cursor to **[CALL JOB]** and press **[SELECT]**.
2. Move the cursor to the **second argument**.
3. Change it from **[UNUSED]** to **[ARGF]**.
4. Set the correct **width** value.
5. Press **[ENTER]**, then press **[ENTER]** again to record the value.</t>
  </si>
  <si>
    <t>1.  Select {JOB} from the main menu.
2.  Select {CREATE NEW JOB}.
3.  Enter the job name.
4.  Move the cursor to "JOB NAME", and press [SELECT]. Input job names using the character input operation.
5.  Press [ENTER].
Creating a new job is only possible in programming mode.</t>
  </si>
  <si>
    <t>1. Choose[DISPLAY]
2. CHOOSE[JOB HEADER]
3. CHANGE IN [DOUBLE LD]</t>
  </si>
  <si>
    <t xml:space="preserve"> 1. Understanding the Meaning of ARG
When you call an OnRobot macro (like `OR_RG_MOVE`), the macro needs to know *how far* to open and *how much* force to use. Instead of writing a new job for every width, you use **Arguments**.
**Common OnRobot Argument Examples:**
* **ARG1 (Instance):** Identifies which gripper to move (e.g., `1` for the first gripper).
* **ARG2 (Target):** The specific value for the action, such as the target width in mm or the force in Newtons.
* **ARG3 (Speed/Force):** Secondary parameters like how fast the fingers should move.
---
### 2. How to Set an ARG on the Teach Pendant
To define or change an argument for a macro call:
1. **Select the Instruction**: In your job, move the cursor to the line containing the `CALL JOB` or macro (e.g., `CALL JOB:OR_RG_MOVE`).
2. **Enter Detail Edit**: Press **[SELECT]**. The instruction will move to the white input buffer at the bottom of the screen.
3. **Access Arguments**: Press **[SELECT]** again on the instruction name in the buffer to open the **Detail Edit** window.
4. **Assign Values**:
* Move the cursor to the argument you wish to set (e.g., `ARG1`).
* Press **[SELECT]** and choose the type (constant value or variable).
* Type the desired number (e.g., `50` for 50mm) and press **[ENTER]**.
5. **Confirm**: Press **[INSERT]** (the lamp will flash) and then **[ENTER]** to save the changes to the job.
---
### 3. Argument Types: Constant vs. Variable
* **Constant (e.g., `50`):** The gripper will *always* move to 50mm when this line is executed.
* **Variable (e.g., `D005` or `LD001`):** The gripper will move to whatever value is currently stored in that variable. This is used for dynamic picking where part sizes change.</t>
  </si>
  <si>
    <t xml:space="preserve">Factory default administrator login:
    Username: admin
    Password: OnRobot
For the first login, a new password must be entered, which must be at least 8 characters long.
To access the sign-in page, open a web browser on your computer and type in the IP address of the Compute Box (factory default is 192.168.1.1).    </t>
  </si>
  <si>
    <t>1.  Select {JOB} from the main menu.
 – The sub menu appears
2.  Select {CREATE NEW JOB}
– The "NEW JOB CREATE" window appears.
3.  Enter the job name
4.  Move the cursor to "JOB NAME", and press [SELECT].</t>
  </si>
  <si>
    <t>Create a new job</t>
  </si>
  <si>
    <t>Choose the right motion type and change</t>
  </si>
  <si>
    <t>Inserting a Move instructions</t>
  </si>
  <si>
    <t>Set reference point</t>
  </si>
  <si>
    <t>Change existing position</t>
  </si>
  <si>
    <t>Change the speed of MOVJ</t>
  </si>
  <si>
    <t>Based on the provided context, it seems that you need to change the motion type to continue movements without adding an extra joint or linear interpolation step in between.
To do this, you can add the "FPT" tag to the step whose curvature is needed to be changed. This will automatically change the motion type to a straight line.
Alternatively, you can press the MOTION TYPE key to change the instruction and select the desired motion type.
The correct motion type to choose would be MOVC (Circular) for points P1, P2, and P3, and MOVL (Linear) for points P0, P4, and P8.</t>
  </si>
  <si>
    <t>To insert a Move instruction, follow these steps:
1. Press ENTER
2. The move instruction is inserted after the cursor line.
3. Press ENTER again.
Note: The move instruction will be placed on different lines according to the setting in the TEACHING CONDITION window.</t>
  </si>
  <si>
    <t>{0/REFP} {INSERT} + {ENTER}</t>
  </si>
  <si>
    <t>To change the existing position, you can use the "MODIFY ENTER" option in the WORK HOME POSITION cube. There are two procedures available:
1. Elimination without juxtaposition:
        * Delete the line where the cursor is located.
        * The prerequisite is that the position be moved. This condition is recognizable by the cursor:
                + Position in current position: flashing cursor
                + Position not pulled over: cursor stopped
2. Moving into position:
        * The current position is taken from the line where the cursor is located.
        * Neither the MOV instruction nor the speed of the line where the position changes are changed, regardless of what is selected in the instruction line.
        * The changed position data is stored in the background job.</t>
  </si>
  <si>
    <t>To change the speed of MOVJ, you can modify the VJ value in the instruction.
For example, if you want to change the speed of the instruction "0005 MOVJ VJ=25.00" to 50.00, you would change the VJ value to 50.00.
The instruction would then become: "0005 MOVJ VJ=50.00"
This will change the speed of the joint movement.</t>
  </si>
  <si>
    <t>To delete a move instruction, follow these steps:
1. Move the cursor to the move instruction to be deleted.
If the robot position differs from the cursor position on the window, the cursor will blink. To stop the blinking, you can either:
* Press [FWD] and move the robot to the position where the move instruction is to be deleted.
* Press [MODIFY] → [ENTER] to change the position data of the blinking cursor position to the current manipulator position.
Once the cursor is stable, you can delete the move instruction.</t>
  </si>
  <si>
    <t>q_20260225_125233_788469</t>
  </si>
  <si>
    <t>q_20260225_125416_146325</t>
  </si>
  <si>
    <t>q_20260225_125538_292068</t>
  </si>
  <si>
    <t>q_20260225_125648_800568</t>
  </si>
  <si>
    <t>q_20260225_130242_811103</t>
  </si>
  <si>
    <t>q_20260225_130444_737482</t>
  </si>
  <si>
    <t>q_20260225_130605_118905</t>
  </si>
  <si>
    <t>Creating new job</t>
  </si>
  <si>
    <t>Choose the coordinates</t>
  </si>
  <si>
    <t>Software Initialization</t>
  </si>
  <si>
    <t>Reset gripper</t>
  </si>
  <si>
    <t>Choose the motion type</t>
  </si>
  <si>
    <t>According to the provided context, to ensure safety conditions before starting robot operation, you must:
1. Read, understand, and follow all safety information in this manual.
2. Read, understand, and follow all safety information in the robot manual.
3. Read, understand, and follow all safety information in all associated equipment.
4. Comply with all safety information before initiating robot motion.
 Failure to comply with these safety information could result in death or serious injury.</t>
  </si>
  <si>
    <t>To create a new job, follow these steps:
1. Select {JOB} from the main menu.
2. Select {CREATE NEW JOB}
3. Enter the job name
4. Move the cursor to "JOB NAME", and press [SELECT].</t>
  </si>
  <si>
    <t>To choose the coordinates, you would press [COORD] to select the user coordinates. Each time [COORD] is pressed, the coordinate system switches in the 
following order:
1. Joint
2. Cartesian (Cylindrical)
3. Tool
4. User
So, to choose the user coordinates, you would press [COORD] until it switches to the User coordinate system.</t>
  </si>
  <si>
    <t>To initialize the software, follow these steps:
1. Select {FILE} in the main menu.
2. Select {INITIALIZE} in the sub menu.
3. A window for the initialization appears.
Note: This is the same step mentioned in the context information, so the answer is based on the provided context.</t>
  </si>
  <si>
    <t>To come back to normal operation with the gripper, there are provided commands to reset the gripper. However, before resetting the gripper, always make sure that no part will be dropped due to the loss of gripper power. If Dual Quick Changer is used, it will cycle the power for both sides.</t>
  </si>
  <si>
    <t>Press [Motion Type] and select motion type.</t>
  </si>
  <si>
    <t>Before picking up, move to the safe area.</t>
  </si>
  <si>
    <t>CALL JOB:PICK</t>
  </si>
  <si>
    <t>To set a first argument, I will use the GETS function, which sets a system variable to the specified variable.
The GETS function is used as follows:
GETS &lt;system variable&gt; &lt;variable number&gt;
In this case, I will set the first argument as follows:
GETS B000 1
This sets the system variable B000 to the value 1.
The meaning of this command is to set the first system variable (B000) to the value 1.</t>
  </si>
  <si>
    <t>Based on the context, it seems that you are referring to setting a second argument in a safety logic circuit, specifically in the example of setting a 
one-second one-shot output signal when two signals are turned ON at the same time.
In this case, the second argument is likely referring to the second input signal, which is "GSIN2" in the example.
The meaning of setting a second argument in this context is to specify the second input signal that will be used to trigger the one-shot output signal. In other words, the second argument is the second input signal that will be used to determine when the output signal should be turned ON.
For example, in the safety logic circuit example 6, the second argument is "GSIN2", which is the second input signal that will be used to trigger the one-shot output signal when it is turned ON at the same time as "GSIN1".</t>
  </si>
  <si>
    <t>Based on the context, it seems that you are referring to setting a third argument in a macro command.
In the provided context, it is mentioned that "You can define up to sixteen arguments to a macro command." (Section "MACRO JOB")
Therefore, setting a third argument would mean specifying the third input or parameter that will be used by the macro command.
The meaning of setting a third argument in this context is to provide additional information or data that will be used by the macro command to perform 
its intended function. The third argument can be a value, a variable, or another piece of data that is relevant to the macro command.
For example, if a macro command is defined to perform a specific task, the third argument might specify a threshold value, a timeout period, or another parameter that affects the behavior of the macro command.</t>
  </si>
  <si>
    <t>Based on the context, it appears that the "Settings" menu allows you to set various parameters for the robot. The fourth argument is not explicitly mentioned, but I can try to infer its meaning based on the surrounding options.
The options listed in the "Settings" menu include:
* S2C 203 = 0 (Insert under cursor or after next MOV)
* S2C 231 = 0 (CYLINDER)
* S2C 688 = Bit ALLOW (BASE)
* S2C 206 = 0 (ALL)
* S2C 431 = 0 (BLOCK)
* S2C 688 = Bit ALLOW (INVALID)
* S2C 234 = 0 (ALLOW)
* S2C 196 = 0 (S2C 433 = 0)
The pattern of these options suggests that they are setting various flags or parameters for the robot's behavior. The "S2C" prefix suggests that these 
are some kind of control codes or settings.
If I had to set a fourth argument, I would guess that it might be something like:
* S2C 234 = 1 (ALLOW)
This would be setting the "ALLOW" flag to 1, which might enable or disable some feature or behavior of the robot. However, without more context, it's difficult to say for sure what this argument would do.
Please let me know if this is correct or not!</t>
  </si>
  <si>
    <t>Based on the context, it appears that you want to move the robot to a placement point. According to the instructions, to move to a reference point, you should:
1. Move the cursor to the reference point instruction line to be checked.
2. Press ENTER.
However, since you want to move to a placement point specifically, I'm assuming you're referring to a "PLACEMENT POINT" instruction, which is not explicitly mentioned in the provided context.
But, based on the instruction for moving to a reference point, I would suggest:
1. Move the cursor to the placement point instruction line to be checked.
2. Press ENTER.
Please note that this is an assumption, and the actual steps might vary depending on the specific context or system being used.</t>
  </si>
  <si>
    <t xml:space="preserve">Based on the provided context, it appears that you can set a function call to perform a place operation by using the CALL instruction. Specifically, you can use the CALL instruction to call the OR_FUNCTION_NAME1 function, which is a high-level function for the OnRobot device.
The syntax for calling the OR_FUNCTION_NAME1 function is:
CALL OR_FUNCTION_NAME1(instance, width, force, wait)
However, to perform a place operation, you would need to use a different function, such as OR_FUNCTION_NAME2, which is not explicitly mentioned in the 
provided context.
But, based on the instruction for calling the OR_FUNCTION_NAME2 function, which reads information and stores the value in the last argument, I would suggest:
CALL JOB:OR_FUNCTION_NAME2 (1,”Place”)
This would call the OR_FUNCTION_NAME2 function with the instance number 1 and the string "Place" as an argument. The value returned by the function would be stored in the last argument, which can be retrieved using the GETS instruction.
Please note that this is an assumption, and the actual function name and syntax might vary depending on the specific context or system being used.     </t>
  </si>
  <si>
    <t>Not enough information in the provided context to determine the correct answer.</t>
  </si>
  <si>
    <t>The job "work17" has a safety position specified as "0006". After finishing the job, the robot will move to this safety position.</t>
  </si>
  <si>
    <t>Return the robot to the initial position defined in the JOB and start the JOB.</t>
  </si>
  <si>
    <t>q_20260225_134543_468433</t>
  </si>
  <si>
    <t>q_20260225_134649_187352</t>
  </si>
  <si>
    <t>q_20260225_134758_310672</t>
  </si>
  <si>
    <t>q_20260225_134952_584528</t>
  </si>
  <si>
    <t>q_20260225_135050_665384</t>
  </si>
  <si>
    <t>q_20260225_135144_109464</t>
  </si>
  <si>
    <t>q_20260225_135434_205024</t>
  </si>
  <si>
    <t>q_20260225_135543_380432</t>
  </si>
  <si>
    <t>q_20260225_135655_425781</t>
  </si>
  <si>
    <t>q_20260225_135821_141181</t>
  </si>
  <si>
    <t>q_20260225_135958_168952</t>
  </si>
  <si>
    <t>q_20260225_140505_667815</t>
  </si>
  <si>
    <t>q_20260225_140825_984782</t>
  </si>
  <si>
    <t>q_20260225_141022_759032</t>
  </si>
  <si>
    <t>q_20260225_141106_833265</t>
  </si>
  <si>
    <t>q_20260225_141211_795929</t>
  </si>
  <si>
    <t>q_20260225_141308_155685</t>
  </si>
  <si>
    <t>Change LD variables</t>
  </si>
  <si>
    <t>Understand the meaning of ARG and How to set ARG</t>
  </si>
  <si>
    <t>Understand data flow in loops</t>
  </si>
  <si>
    <t>Understand the meaning of how to set IFTHENEXP</t>
  </si>
  <si>
    <t>Create or_setu16 and code of or_setu16</t>
  </si>
  <si>
    <t>Describe existing OR_SETCU16 and its code</t>
  </si>
  <si>
    <t>Describe existing or_init and its code</t>
  </si>
  <si>
    <t>To create a new job, follow these steps:
1.  Select {JOB} from the main menu.
 – The sub menu appears
2.  Select {CREATE NEW JOB}
– The "NEW JOB CREATE" window appears.
3.  Enter the job name
4.  Move the cursor to "JOB NAME", and press [SELECT].</t>
  </si>
  <si>
    <t>To change LD variables, you would need to follow the steps for editing additional items, which is:
1) Move the cursor to the desired LD variable and press [SHIFT] + the cursor key to increase or decrease the value.
2) To directly input the value using the Numeric keys, press [SELECT] to display the input buffer line.
3) Input the value and press [ENTER].</t>
  </si>
  <si>
    <t>Based on the provided context, it appears that `ARG` is a macro instruction used to retrieve the value of a job argument.
`ARG` stands for "Argument", and it is used to access the values of the arguments passed to a job.
To set `ARG`, you need to follow these steps:
1. Define the argument in the `ARGINFO` section of the job. For example:
```
//ARGINFO
///ARGTYPE B,B,B,B,,,,,
```
In this example, the argument is defined as a binary (B) type with 4 arguments.
2. Assign a value to the argument using the `GETARG` instruction. For example:
```
GETARG LD001 IARG#(1)
```
In this example, the value of the first argument (`IARG#(1)`) is assigned to the label `LD001`.
3. Use the label assigned to the argument in your code. For example:
```
SET LD005 I095
```
In this example, the value of `LD001` is used to set the value of `LD005`.
Note that the `IARG#` syntax is used to reference the argument by its index. For example, `IARG#(1)` refers to the first argument, `IARG#(2)` refers to the second argument, and so on.
It's also worth noting that the `ARG` instruction is used in conjunction with the `GETARG` instruction to retrieve the value of the argument. The `GETARG` instruction is used to assign the value of the argument to a label, which can then be used in your code.</t>
  </si>
  <si>
    <t>According to the provided context, the WHILEEXP loop is set as follows:
`WHILEEXP LD000&gt;=1`
This sets the condition for the WHILEEXP loop to continue as long as the value of `LD000` is greater than or equal to 1.</t>
  </si>
  <si>
    <t>Based on the provided context, it seems that the topic is related to programming, specifically using a MACRO JOB in a YASKAWA system.
To understand data flow in loops, let's take a look at the example provided:
*LOOP
NOP
DOUT OT#(1) OFF
AOUT AO#(1) 10.00
JUMP *LOOP IF IN#(1)=ON
In this example, the loop is defined by the *LOOP label and the JUMP instruction. The loop will continue to execute as long as the condition IN#(1)=ON 
is true.
The data flow in this loop can be broken down as follows:
1. The NOP instruction does nothing, but it's likely used to introduce a delay or to ensure that the loop is executed correctly.
2. The DOUT OT#(1) OFF instruction sets the output of output terminal #1 to OFF.
3. The AOUT AO#(1) 10.00 instruction sets the analog output of analog output terminal #1 to 10.00.
4. The JUMP *LOOP IF IN#(1)=ON instruction jumps back to the *LOOP label if the input IN#(1) is ON.
In this loop, the data flow is as follows:
* The output of output terminal #1 is set to OFF.
* The analog output of analog output terminal #1 is set to 10.00.
* The loop continues to execute as long as the input IN#(1) is ON.
It's worth noting that the loop will not terminate if the input IN#(1) is always ON, which could lead to an infinite loop. To avoid this, it's recommended to use a timer or a counter to limit the number of iterations.
Overall, the data flow in this loop is relatively simple, and it's mainly used to demonstrate the use of a MACRO JOB in a YASKAWA system.</t>
  </si>
  <si>
    <t>According to the provided context, `IFTHENEXP` is a programming instruction used in the Program Editor: Conditions.
To understand how to set `IFTHENEXP`, let's break down the example provided:
`IFTHENEXP LD000=101`
Here:
* `IFTHENEXP` is the instruction.
* `LD000` is a label or a variable.
* `101` is the value being compared to `LD000`.
The instruction `IFTHENEXP` is used to check if the value of `LD000` is equal to `101`. If the condition is true, the code inside the `IFTHENEXP` block will be executed.
In general, the syntax for `IFTHENEXP` is:
`IFTHENEXP &lt;label&gt; = &lt;value&gt;`
Where:
* `&lt;label&gt;` is the label or variable being compared.
* `&lt;value&gt;` is the value being compared to the label or variable.
The instruction can be used with other comparison operators, such as `&gt;`, `&lt;`, `&gt;=`, `&lt;=`, etc.
For example:
`IFTHENEXP LD000 &gt; 10`
This instruction checks if the value of `LD000` is greater than `10`. If the condition is true, the code inside the `IFTHENEXP` block will be executed.
Note that the `IFTHENEXP` instruction is used in combination with other instructions, such as `ENDIF`, to create a conditional block of code.</t>
  </si>
  <si>
    <t>Based on the provided context, it appears that `or_setu16` is a subroutine that takes two arguments: `FLD002` and `ARGF?`. The `?` in `ARGF?` suggests 
that it is a placeholder for a field number, which can be one of `ARGF0`, `ARGF1`, `ARGF2`, or `ARGF3`.
Assuming that `or_setu16` is a subroutine that sets a 16-bit unsigned value in a register, here is a possible implementation of `or_setu16`:
```assembly
or_setu16:
    ; Load the 16-bit value from FLD002 into a temporary register
    MOVW LD0, #&lt;FLD002
    MOVW LD1, #&gt;FLD002
    ; Load the field number from ARGF? into a temporary register
    MOV LD2, #ARGF?
    ; Set the value in the register based on the field number
    CASE LD2
        [ARGF0] MOVW LD0, #0
        [ARGF1] MOVW LD0, #1
        [ARGF2] MOVW LD0, #2
        [ARGF3] MOVW LD0, #3
    ENDCASE
    ; Return from the subroutine
    RET
```
However, since the provided context does not specify the exact behavior of `or_setu16`, this implementation is just one possible interpretation.       
In the context of the provided code, `or_setu16` is used to set the value of `LD002` to a specific 16-bit value, and then the value is used in subsequent operations. The exact behavior of `or_setu16` is not critical to the overall functionality of the code, as long as it sets the value of `LD002` correctly.
Here is an example of how `or_setu16` could be used in the provided code:
```assembly
SET LD002 673
CALL JOB:OR_SETU16 ARGFLD002 ARGF2
```
In this example, `or_setu16` sets the value of `LD002` to the 16-bit value specified by `ARGF2`.</t>
  </si>
  <si>
    <t>The existing OR_SETCU16 job is described as follows:
**Job Name:** OR_SETCU16
**Folder Name:** ONROBOT
**Position:** 0,0,0,0,0,0 (not specified what this means)
**Argument Information:**
* **Argument Type:** B ( likely a binary or boolean argument)
* **Argument Count:** 2
* **Argument Names:** Not specified
* **Argument Descriptions:**
        + Variable: Not specified
        + Value: Not specified
**Code:**
The code for the OR_SETCU16 job is as follows:
```assembly
NOP
'Sets control bit
'ARG(1):Variable
'ARG(2):Value
GETARG LD006 IARG#(1)
GETARG LD001 IARG#(2)
SET LD005 I095
SET LD000 15
```
**Functionality:**
The OR_SETCU16 job appears to set a control bit ( likely a bit in a register or memory location) based on the value of two arguments. The arguments are retrieved using the GETARG instruction, and the control bit is set using the SET instruction.
**Notes:**
* The code is written in a assembly-like language, likely specific to the robot's programming environment.
* The `IARG#(1)` and `IARG#(2)` syntax suggests that the arguments are being retrieved from a specific location or register.
* The `SET LD005 I095` instruction sets a bit in register LD005 to the value I095 ( likely a binary value).
* The `SET LD000 15` instruction sets a value in register LD000 to 15 ( likely a decimal value).
* The `NOP` instruction at the beginning of the code is likely a no-operation instruction, used to pad the code or provide a placeholder.</t>
  </si>
  <si>
    <t>According to the provided context, the `OR_INIT` function is a high-level function that is used to initialize the communication for the current tool used. It is a mandatory function that must be called at the beginning of every user program.
The code for the `OR_INIT` function is as follows:
`CALL JOB:OR_INIT(toolCfgID,fielbusCH)`
Where:
* `toolCfgID` is a parameter that specifies the tool configuration ID. The correct value for this parameter can be found in the `OR_INIT` function itself.
* `fielbusCH` is a parameter that specifies the fieldbus channel.
The `OR_INIT` function initializes the following global variables:
* `I095`
* `I096`
* `I097`
* `I098`
* `I099`
These variables are essential for the other functions and should not be modified. If modification is necessary, the variables should be updated in every OR function.
An example of calling the `OR_INIT` function is:
`CALL JOB:OR_INIT(101,16)`
Note that the `toolCfgID` value is 101 and the `fielbusCH` value is 16 in this example.</t>
  </si>
  <si>
    <t>Based on the provided context, here is the code for `or_rg_resetpower`:
```
//JOB
//NAME or_rg_resetpower
///FOLDERNAME ONROBOT-RG
//POS
///NPOS 0,0,0,0,0,0
//ARGINFO
///ARGTYPE B,B,,,,,,
///COMMENT instance
instance
NOP
'Reset power to tool
'ARG(1):Instance
GETARG LD001 IARG#(1)
'Clear power bit
SET LD008 81
ADD LD008 LD006
TIMER T=0.05
CALL JOB:OR_SETU16 ARGFLD008 ARGF0
'Set power bit
CALL JOB:OR_SETU16 ARGFLD008 ARGF1
TIMER T=0.05
'REset control
CALL JOB:OR_SETU16 ARGFLD008 ARGF0
END
```
This code is based on the `ENDIF` statement at the end of the provided context, which suggests that the `or_rg_resetpower` function is a continuation of the code snippet provided.</t>
  </si>
  <si>
    <t>Based on the provided context, here is the code for the `or_rg_move` function:
```
FUNCTION or_rg_move(instance, width, force, wait)
  // Input parameters
  INSTANCE = instance
  WIDTH = width
  FORCE = force
  WAIT = wait
  // Set offset
  IF THEN EXP INSTANCE = 1
    SET LD005 I099
    SET LD006 I098
  ELSE IF THEN EXP INSTANCE = 2
    SET LD005 I097
    SET LD006 I096
  END IF
  // Set width
  MUL WIDTH 10
  SET LD007 1
  ADD LD007 LD006
  CALL JOB:OR_SETU16 ARGFLD007 ARGFLD002
  // Set force
  MUL FORCE 10
  SET LD008 17
  ADD LD008 LD006
  CALL JOB:OR_SETU16 ARGFLD008 ARGFLD003
  // Set control
  SET LD009 33
  ADD LD009 LD006
  // Start move
  CALL JOB:OR_SETCU16 ARGFLD009 ARGF1
  TIMER T = 0.05
  CALL JOB:OR_SETCU16 ARGFLD009 ARGF0
  ADD LD005 I095
END FUNCTION
```
This code is based on the provided context and is intended to move the fingers to the desired position.</t>
  </si>
  <si>
    <t>q_20260225_151044_250793</t>
  </si>
  <si>
    <t>q_20260225_151244_236839</t>
  </si>
  <si>
    <t>q_20260225_151524_406699</t>
  </si>
  <si>
    <t>q_20260225_151710_636107</t>
  </si>
  <si>
    <t>q_20260225_151939_200801</t>
  </si>
  <si>
    <t>q_20260225_152142_479790</t>
  </si>
  <si>
    <t>q_20260225_152420_192490</t>
  </si>
  <si>
    <t>q_20260225_152632_738502</t>
  </si>
  <si>
    <t>q_20260225_152905_571416</t>
  </si>
  <si>
    <t>q_20260225_153227_152619</t>
  </si>
  <si>
    <t>q_20260225_153431_853839</t>
  </si>
  <si>
    <t>To access the Web Client, a proper IP address must be set for the Compute Box/Eye Box and the computer to enable Ethernet communication .
If DIP switch 3 is set to ON, the Compute Box/Eye Box IP address is fixed at  '192.168.1.1'
The general steps to access the Web Client involve:
Setting up the Ethernet interface for proper communication.
Connecting the Compute Box to your computer with the supplied UTP cable.
 Powering the Compute Box.
Waiting one minute for the Compute Box LED to turn from blue to green.</t>
  </si>
  <si>
    <t>UC 5.1</t>
  </si>
  <si>
    <t>UC 5.2</t>
  </si>
  <si>
    <t>UC 5.3</t>
  </si>
  <si>
    <t>UC 5.4</t>
  </si>
  <si>
    <t>UC 5.5</t>
  </si>
  <si>
    <t>Select the robot brand and the model you are using from the Robot and Model (Adapter plate) dropdown menus</t>
  </si>
  <si>
    <t>"1.Select the robot brand and the model you are using from the Robot and Model (Adapter
plate) dropdown menus.
ADDITIONAL SOFTWARE OPTIONS
Click on to set custom Adapter plate settings.
2. Click on the No eyes card to modify the Eyes preset settings.
3. Click on the No bracket card to modify the Angle Bracket preset settings.
4. Select mounting type.
5. Select tool.
Click on to get help about how to enter the values.
6. Click on Accessory to select any OnRobot accessories.
7. Click on Workpiece to enter the workpiece weight. Then the calculator calculates the
resulting payload mass considering the gripper, the mounting, and the workpiece mass.
8. Choose the unit of measure for the values you want to enter from the Size measurement,
Angle measurement, Weight measurement and Angle type dropdown menus.
The calculator calculates the values which you can see in the TCP (Tool Center Point) and
CoG (Center of Gravity) boxes. These values can be entered into the robot."</t>
  </si>
  <si>
    <t>The programming pendant is equipped with "Numeric keys / Function keys" and an "Enter key" which can be used to input values</t>
  </si>
  <si>
    <t>UC 4.1</t>
  </si>
  <si>
    <t>UC 4.2</t>
  </si>
  <si>
    <t>UC 4.3</t>
  </si>
  <si>
    <t>UC 4.4</t>
  </si>
  <si>
    <t>UC 4.5</t>
  </si>
  <si>
    <t>UC 4.6</t>
  </si>
  <si>
    <t>UC 4.7</t>
  </si>
  <si>
    <t>UC 4.8</t>
  </si>
  <si>
    <t>Understand the Geometry of TCP</t>
  </si>
  <si>
    <t>Understand the Physical Parameter of TCP</t>
  </si>
  <si>
    <t>Understand the  Tool Load of TCP</t>
  </si>
  <si>
    <t>Change security mode</t>
  </si>
  <si>
    <t>Set TCP</t>
  </si>
  <si>
    <t>Tool Calibration</t>
  </si>
  <si>
    <t>Check TCP</t>
  </si>
  <si>
    <t>Understand the meaning of TCP(why we need to set TCP after the change of gripper)</t>
  </si>
  <si>
    <t>Understand the meaning of TCP</t>
  </si>
  <si>
    <t>Geometry of TCP</t>
  </si>
  <si>
    <t>Physical Parameter of TCP</t>
  </si>
  <si>
    <t>Tool Load of TCP</t>
  </si>
  <si>
    <t>Tool Calibration procedure</t>
  </si>
  <si>
    <t>Based on the provided context, TCP stands for Tool Control Point (tool working point). It is the point to which the entire working method and operation of the robot refers.</t>
  </si>
  <si>
    <t>Based on the provided context, the TCP (Tool Control Point) is described as a **point** (specifically, the "tool working point" or "operating point").
While the TCP itself is a point, its position and movement are discussed in relation to geometric concepts:
*   It can be rotated "around the coordinate axis" within an "orthogonal coordinate system" for checking and correction.
*   Its current position is evaluated in relation to a "Cubic Interference Area," meaning it can be located "inside the cube" or "outside the cube."   
Therefore, the geometry of the TCP, as described, is that of a dimensionless **point** whose location is tracked and controlled within a defined geometric space (e.g., coordinate systems, cubic areas).</t>
  </si>
  <si>
    <t>Based on the provided context, a physical parameter associated with the TCP (Tool Control Point) is:
*   **Estimated TCP external force values.**
The text states that these values are output to registers and can be checked on the PP.</t>
  </si>
  <si>
    <t>Based on the provided context, "Tool Load of TCP" refers to the "tool load information," which includes the weight or the center of gravity 
position of the whole tool installed at the flange. This information is switched when the tool file is switched. If only the TCP is switched without a 
change in the tool's weight or center of gravity, the same settings should be applied to the tool load information of each file.</t>
  </si>
  <si>
    <t>To check the TCP (Tool Center Point):
1.  After registering the tool file, perform a TCP fixed operation.
2.  Do this in any coordinate system other than the joint.
3.  Rotate the tool in an orthogonal coordinate system or around the coordinate axis.
4.  If the operating point (TCP) remains stationary, the TCP is calibrated correctly.</t>
  </si>
  <si>
    <t>To change the security mode, refer to chapter 7.1.1.1 “Changing the Security Mode”.</t>
  </si>
  <si>
    <t>To set the TCP (Tool Control Point), you need to select a tool from the list of registered tools and then manipulate the axes while changing the TCP. This can be performed with all coordinates except the joint coordinates.
Here are the steps to set the TCP:
1. Select a tool from the list of registered tools.
2. Use the axis operation to change the TCP. The axis operation is the same as that of the motion about TCP.
Note: The TCP is the point to which the entire working method and operation of the robot refers. It is the point to which the tool is attached and from which the robot's movements are calculated.</t>
  </si>
  <si>
    <t>Based on the provided context, the Tool Calibration procedure involves the following steps:
1. Selecting the tool calibration method using the conversion method setting on the TOOL CALIBRATION window.
2. There are three tool calibration methods to choose from:
        * "Coord" : Calibrates only the coordinates.
                + Coordinates are calculated from 5 calibration teaching points and registered in the tool file.
                + Tool posture data is cleared to 0.
3. For the "Coord" method, 5 calibration teaching points are required to calculate the coordinates.
4. The calibration of tool posture data is performed with the first calibration teaching point (TC1).
5. TC1 is taught with the Z-axis of the desired tool coordinates downward vertically to the ground (the Z-axis of the tool coordinates is parallel to the Z-axis of the base tool and points to the opposite direction).
6. Tool posture data is automatically calculated with this TC1 posture.
Note that the context does not provide a detailed step-by-step procedure for the other two tool calibration methods.</t>
  </si>
  <si>
    <t>1. TCP (Tool Center Point) is the fundamental reference point for robotic operation, sometimes referred to as the Tool Control Point. During program execution, the robot moves the TCP to the programmed position.
2. TCP is defined by its position (coordinates) and orientation (posture data) relative to the robot's wrist flange.
3. Yes. Selecting the correct TCP is necessary whenever the physical tool changes, as it defines the working geometry.</t>
  </si>
  <si>
    <t>1. The Xg, Yg, Zg dimensions define the Center of Gravity (CoG) position of the entire installed tool/load assembly.The CoG position is typically measured relative to the flange coordinates.
2. The Ix, Iy, Iz dimensions represent the Moment of Inertia of the tool assembly around the CoG's axes.They are calculated around axes parallel to the flange coordinate system, originating at the tool's Center of Gravity position</t>
  </si>
  <si>
    <t>The weight (W) is a crucial component of the Tool Load Information registered in the robot controller. It defines the total mass of the tool and is essential for enabling advanced motion features like ARM Control, which improves path accuracy and cycle time.</t>
  </si>
  <si>
    <t>to fully define TCP, it should be in "safety mode".
Select [SYSTEM INFO], then select [SECURITY], then select [SAFETY MODE]
enter the passport: 555 555 555 555 555 5</t>
  </si>
  <si>
    <t>Select [ROBOT] in the main menu, then select [TOOL].
Move the cursor to the desired tool number in the tool list window and press [SELECT]
The tool coordinate window will appear:
The Z-axis value is the sum of the Quick Changer's length and the MG10's own dimensions, and needs to be measured manually.
Calculate the total weight of the quick changer and MG10.
Input Data:Input the tool dimensions in [X; Y; Z] using the PP numeric keypad.input the weight, The MG10 is axisymmetric and is usually mounted vertically. Theoretically, Rx=0, Ry=0, Rz=0 can be manually set.
Xg, Yg, Zg and Ix, Iy, Iz can equals to 0 too.
Confirm:Press[ENTER] to confirm the entered values.</t>
  </si>
  <si>
    <t>To check the tool's TCP, the tool must be rotated in an orthogonal/tool ​​coordinate system, rotating about the coordinate axes. If the tool remains stationary throughout this rotation, and the working point is located at the target positioning center, then the TCP has been correctly calibrated.</t>
  </si>
  <si>
    <t>1. Select {ROBOT} under the main menu.
2. Select {TOOL}.
3. Select the desired tool numberIn order to calibrate
4. Select {UTILITY} under the menu.
– The pull-down menu appears.
5. Select {CALIBRATION}.
– The TOOL CALIBRATION window is shown.
6. Select the robot.
(1) Select the robot to calibrate. 
(When the robot has already been selected or there is only one of robot, this operation should not be performed.)
(2) Select “**” in the TOOL CALIBRATION window and select the 
robot in the shown selection dialog box.
(3) The robot is set
7. Select “POSITION”.
– The selection dialog box is shown.
8. Move the manipulator using the axis key.
9. Press [MODIFY] and [ENTER].
– Taught position is registered.
Repeat 7 to 9 operation to teach TC1 to TC5.
– To check the taught positions, call up the required window among 
TC1 to TC5 and press [FWD]. The manipulator moves to the set position. 
– If there is a difference between the current position of the 
manipulator and the shown position data, “TC” next to 
“POSITION” in the window flashes
10. Select “COMPLETE”.
– Calibration data is registered in the tool file. Once the calibration is completed, the tool coordinate window is displayed on the screen.
(1) Select the teaching point for calibration
 coordinates, five different postures (TC1 to 5) must be 
taught with the TCP as the reference point. The tool dimensions are 
automatically calculated on the basis of these five points..Each posture must be arbitrary. Accuracy may decrease when pose setting is rotated in a constant direction</t>
  </si>
  <si>
    <t xml:space="preserve">1. The X, Y, Z dimensions define the physical difference (distance) from the center point of the robot's wrist flange to the tool's operating point (the TCP) along the Cartesian axes.
2. The Rx, Ry, Rz dimensions define the orientation (posture data) of the TCP coordinate system relative to the flange coordinate system.
</t>
  </si>
  <si>
    <t>q_20260225_160629_136345</t>
  </si>
  <si>
    <t>q_20260225_160846_487694</t>
  </si>
  <si>
    <t>q_20260225_161016_318343</t>
  </si>
  <si>
    <t>q_20260225_161147_612030</t>
  </si>
  <si>
    <t>q_20260225_161249_911395</t>
  </si>
  <si>
    <t>q_20260225_161418_424052</t>
  </si>
  <si>
    <t>q_20260225_161829_425943</t>
  </si>
  <si>
    <t>q_20260225_161945_577053</t>
  </si>
  <si>
    <t>Query Web Client access methods</t>
  </si>
  <si>
    <t>Login user information</t>
  </si>
  <si>
    <t>Choose the right model</t>
  </si>
  <si>
    <t>Query TCP settings menu path</t>
  </si>
  <si>
    <t>Input the value into the pendant</t>
  </si>
  <si>
    <t>Query Web Client access methods by IP address</t>
  </si>
  <si>
    <t>Select robot brand and model</t>
  </si>
  <si>
    <t>Web Client TCP/COG menu</t>
  </si>
  <si>
    <t>The context describes how the IP address for the Compute Box (which hosts the Web Client) is configured:
*   **Dynamic IP:** The Compute Box expects an IP address from a DHCP server. If the network does not have a DHCP server, the Compute Box will not obtain an IP address.
*   **Static IP:** A fixed IP address and subnet mask must be manually set.</t>
  </si>
  <si>
    <t>The factory default administrator login is:
Username: admin
Password: OnRobot</t>
  </si>
  <si>
    <t>Select the robot brand and the model you are using from the Robot and Model (Adapter plate) dropdown menus.</t>
  </si>
  <si>
    <t>The Web Client TCP/COG menu path is:
5.1.5.  Web Client: TCP/COG</t>
  </si>
  <si>
    <t>To input the value into the pendant, you need to enter the time difference between UTC and the local time. This value can be set within 128 characters.
Enter half-width numeric characters for each hour and minute. The settable range is from -12:00 to +14:00. Every time a symbol is selected, “+” and “-” switches.</t>
  </si>
  <si>
    <t>The security level must be changed to Management Mode to access the loading functions. While basic data access may begin at Editing Mode, the specific EX.MEMORY LOAD function for jobs typically requires Management Mode.</t>
  </si>
  <si>
    <t>1. From the main menu, select[SYSTEM INFO].
2. From the sub menu, select [SECURITY],
3. The security mode selection window will appear, allowing you to choose between modes such as Operation Mode, Editing Mode, Management Mode, or Safety Mode,.
4. Select [MANAGEMENT MODE].
5. the passport for [MANAGEMENT MODE] is 999 999 999 999 999 9</t>
  </si>
  <si>
    <t>Select [JOB]from the main menu.
Select [CREATE NEW Job].
Enter the job name.
Move the cursor to "JOB NAME", and press [SELECT]. Input job names using the character input operation.
Press [ENTER].</t>
  </si>
  <si>
    <t>1.select [ROBOT]
2.select [SECOND HOME POS]
3.click [FWD] UNTIL THE RIGHT POSTION</t>
  </si>
  <si>
    <t>To initialize the MG10 magnetic gripper, must call the `CALL JOB:OR_INIT(toolCfgID,fielbusCH)`;
To operate in pendant,
select [inform list]
select [CONTROL]
select [CALL]
move the cursor to [JOB]
choose[OR_INIT]</t>
  </si>
  <si>
    <t>1. toolCfgID: This argument is a Double precision value that specifies the configuration of the tools mounted on the robot. Choose the [101], because only a single gripper is used.
2. fielbusCH` (which is `BitOffset`): This argument is also a Double precision value.Choose 32 for YRC1000</t>
  </si>
  <si>
    <t>to move the robot down, we can choose Cartesian Coordinates or Tool Coordinates
the operation is change in the [COORD] to 'TOOL' or 'Cartesian'</t>
  </si>
  <si>
    <t xml:space="preserve">choose MOVL
PRESS [motion type] until [MOVL]
</t>
  </si>
  <si>
    <t xml:space="preserve">
1. Move Down: Press the negative Z-axis key, typically labeled [Z-],.
2. click [ENTER] to record the place</t>
  </si>
  <si>
    <t>To get MG10 Magnetic, must call the `CALL JOB:OR_MG_GRIP`;
To operate in pendant is 
select [inform list]
select [CONTROL]
select [CALL]
move the cursor to [JOB]
choose [OR_MG_GRIP]</t>
  </si>
  <si>
    <t>The instance argument specifies which physical gripper is being targeted by the command.The instance parameter must be provided as a Double precision numerical value.We use 1 because the robot is equipped with a single gripper.the operation is 'move curso to[CALL JOB], [SELECT], move the curso to the first argument, select[I], set the instance to [1]'</t>
  </si>
  <si>
    <t>The target_strength parameter defines the desired magnetic force the MG10 gripper attempts to reach.
This parameter must be specified as a Double precision value.
The value represents a percentage (%) with an acceptable range of 0 to 100. the operation in pendant is 'move curso to[CALL JOB], [SELECT], move the curso to the second argument,select[I] , set the strengh to [100]'</t>
  </si>
  <si>
    <t>1. Lift Up : Press Positive Z Direction [Z+]
2. Move Right: Positive X [X+] or negative X [X-]
3. Move Down: Press negative Z Direction [Z-]</t>
  </si>
  <si>
    <t>To release the MG10, should call the ‘CALL JOB：OR_MG_RELEASE(instance)’.;
To operate in pendant is 
select [inform list]
select [CONTROL]
select [CALL]
move the cursor to [JOB]
choose [OR_MG_RELEASE]</t>
  </si>
  <si>
    <t>The instance parameter must be provided as a Double precision numerical value.The instance value is passed as the first argument (ARGF1) when calling the job.
Set the instance to 1 for a single gripper configuration.the operation in pendant is 'move curso to[CALL JOB], [SELECT], move the curso to the first argument, change from [UNUSED] to [ARGF], set the strengh to [1]'</t>
  </si>
  <si>
    <t>The programming pendant is equipped with a CF card slot (Compact Flash), and external memory devices like Compact Flash (CF cards) or USB can be used with the "CF: Programming pendant" or "USB: Programming pendant" to save and load data such as jobs.
To transfer external data (like new jobs) to the pendant, you would follow the operation flow for external memory devices:
1.  **SELECT DEVICE**: Select {EXTERNAL MEMORY DEVICE} → {DEVICE}. You would choose "CF: Programming pendant" or "USB: Programming pendant" as the device.
2.  **SELECT SUB MENU**: Select an operation to be performed from {LOAD}, {SAVE}, {VERIFY}, and {DELETE}. For transferring new jobs *to* the pendant, you would typically select {LOAD}.
3.  **SELECT DATA CATEGORY**: Select the target data category.
4.  **SELECT DATA**: Select the target data (the jobs).</t>
  </si>
  <si>
    <t>UC 7.1</t>
  </si>
  <si>
    <t>UC 7.2</t>
  </si>
  <si>
    <t>UC 7.3</t>
  </si>
  <si>
    <t>UC 7.4</t>
  </si>
  <si>
    <t>UC 7.5</t>
  </si>
  <si>
    <t>UC 7.6</t>
  </si>
  <si>
    <t>UC 7.7</t>
  </si>
  <si>
    <t>UC 7.8</t>
  </si>
  <si>
    <t>UC 7.9</t>
  </si>
  <si>
    <t>UC 7.10</t>
  </si>
  <si>
    <t>UC 7.11</t>
  </si>
  <si>
    <t>UC 7.12</t>
  </si>
  <si>
    <t>UC 7.13</t>
  </si>
  <si>
    <t>UC 7.14</t>
  </si>
  <si>
    <t>UC 7.15</t>
  </si>
  <si>
    <t>UC 7.16</t>
  </si>
  <si>
    <t>UC 7.17</t>
  </si>
  <si>
    <t>Select the appropriate mode to transmit the job</t>
  </si>
  <si>
    <t xml:space="preserve">Change security mode </t>
  </si>
  <si>
    <t>Transfer external data to pendant(new jobs from MG10)</t>
  </si>
  <si>
    <t xml:space="preserve">Create a new Job </t>
  </si>
  <si>
    <t>Check position[R1] to reset position</t>
  </si>
  <si>
    <t>Initialize  gripper</t>
  </si>
  <si>
    <t>Set Argument for OR_INIT</t>
  </si>
  <si>
    <t>Choose  Coordinate</t>
  </si>
  <si>
    <t>Choose motion type</t>
  </si>
  <si>
    <t>Set function 'CALL'</t>
  </si>
  <si>
    <t>Set argument of instance</t>
  </si>
  <si>
    <t xml:space="preserve">Set argument of target_strength </t>
  </si>
  <si>
    <t>Set function "CALL"</t>
  </si>
  <si>
    <t>Return to the starting position</t>
  </si>
  <si>
    <t>q_20260226_110752_474346</t>
  </si>
  <si>
    <t>q_20260226_112016_667977</t>
  </si>
  <si>
    <t>q_20260226_112419_494393</t>
  </si>
  <si>
    <t>q_20260226_114025_045109</t>
  </si>
  <si>
    <t>q_20260226_114427_689631</t>
  </si>
  <si>
    <t>q_20260226_115328_741560</t>
  </si>
  <si>
    <t>q_20260226_120112_612929</t>
  </si>
  <si>
    <t>q_20260226_120821_200542</t>
  </si>
  <si>
    <t>q_20260226_121414_393706</t>
  </si>
  <si>
    <t>q_20260226_121924_197885</t>
  </si>
  <si>
    <t>q_20260226_122447_690973</t>
  </si>
  <si>
    <t>q_20260226_122932_601096</t>
  </si>
  <si>
    <t>q_20260226_123521_711187</t>
  </si>
  <si>
    <t>q_20260226_124012_980242</t>
  </si>
  <si>
    <t>q_20260226_124903_532315</t>
  </si>
  <si>
    <t>q_20260226_124426_974526</t>
  </si>
  <si>
    <t>q_20260226_130142_036278</t>
  </si>
  <si>
    <t>Set Management Mode</t>
  </si>
  <si>
    <t>Create a new Job</t>
  </si>
  <si>
    <t>Main Initialization</t>
  </si>
  <si>
    <t>Choose the right Coordinates</t>
  </si>
  <si>
    <t>Choose the right motion type</t>
  </si>
  <si>
    <t>Set Function Call for pick</t>
  </si>
  <si>
    <t>Set argument of target_strength for pick</t>
  </si>
  <si>
    <t>Set Function Call to release</t>
  </si>
  <si>
    <t>Set argument of target_strength for release</t>
  </si>
  <si>
    <t>Remote mode is the appropriate mode to transmit the job.</t>
  </si>
  <si>
    <t>To change the security mode, follow these steps:
1. Change to the management mode.
 – For how to change the security mode, refer to chapter 7.1.1.1 “Changing the Security Mode”.</t>
  </si>
  <si>
    <t xml:space="preserve">To transfer external data to the pendant (new jobs from MG10), you need to connect the tool data cable between the tool(s) and the Compute Box.        </t>
  </si>
  <si>
    <t>To create a new Job, follow these steps:
1.  Select {JOB} from the main menu.
 – The sub menu appears
2.  Select {CREATE NEW JOB}
– The "NEW JOB CREATE" window appears.
3.  Enter the job name
4.  Move the cursor to "JOB NAME", and press [SELECT].</t>
  </si>
  <si>
    <t>The correct procedure is to perform a "Position Check" operation, which is also referred to as "Position confirmation operation".</t>
  </si>
  <si>
    <t>The context mentions that to come back to normal operation with the gripper, there are provided commands to reset the gripper. However, it does not specify the exact command to initialize the gripper.</t>
  </si>
  <si>
    <t>Based on the provided context, to set the argument for OR_INIT, you need to call the function with two parameters: toolCfgID and fieldbusCH.
The correct syntax is:
CALL JOB:OR_INIT(toolCfgID, fieldbusCH)
The table for the correct toolCfgID value is shown in the OR_INIT function.</t>
  </si>
  <si>
    <t>You can choose from the following coordinate systems:
1. Base coordinates
2. Robot coordinates
3. Tool coordinates
4. User coordinates (64 types)
5. Master tool coordinates (R*+R* job)
6. Pulse coordinates
Which one would you like to choose?</t>
  </si>
  <si>
    <t>Press [Motion Type]</t>
  </si>
  <si>
    <t>Move to the safe area before picking up the object.</t>
  </si>
  <si>
    <t>CALL JOB:OR_INIT(toolCfgID,fielbusCH)</t>
  </si>
  <si>
    <t>Set "INSTANCE"</t>
  </si>
  <si>
    <t xml:space="preserve">The argument of target_strength is a minimum magnet strength that the gripper will try to reach when the Grip or Smart grip commands are executed.     </t>
  </si>
  <si>
    <t>To move to the placement point, follow these procedures:
1. Move the cursor to the reference point instruction line to be checked.
2. Press ENTER</t>
  </si>
  <si>
    <t>CALL JOB:OR_FUNCTION_NAME1(instance, width, force, wait)</t>
  </si>
  <si>
    <t>The target strength can be set using the "Target strength" control device.</t>
  </si>
  <si>
    <t>Yes</t>
  </si>
  <si>
    <t>No</t>
  </si>
  <si>
    <t xml:space="preserve">LLM </t>
  </si>
  <si>
    <t>Mistral-7B-Instruct-v0.2 (GGUF)</t>
  </si>
  <si>
    <t xml:space="preserve">Retriver Model </t>
  </si>
  <si>
    <t>Vector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</si>
</sst>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3" x14ac:knownFonts="1">
    <font>
      <sz val="12"/>
      <color theme="1"/>
      <name val="Aptos Narrow"/>
      <family val="2"/>
      <scheme val="minor"/>
    </font>
    <font>
      <b/>
      <sz val="12"/>
      <color theme="1"/>
      <name val="Aptos Narrow"/>
      <family val="2"/>
      <scheme val="minor"/>
    </font>
    <font>
      <sz val="12"/>
      <color theme="1"/>
      <name val="Calibri"/>
      <family val="2"/>
    </font>
    <font>
      <b/>
      <sz val="12"/>
      <color theme="1"/>
      <name val="Calibri"/>
      <family val="2"/>
    </font>
    <font>
      <b/>
      <i/>
      <sz val="12"/>
      <color theme="1"/>
      <name val="Calibri"/>
      <family val="2"/>
    </font>
    <font>
      <b/>
      <sz val="12"/>
      <color theme="1"/>
      <name val="Aptos Narrow"/>
      <scheme val="minor"/>
    </font>
    <font>
      <sz val="8"/>
      <name val="Aptos Narrow"/>
      <family val="2"/>
      <scheme val="minor"/>
    </font>
    <font>
      <i/>
      <sz val="12"/>
      <color theme="1"/>
      <name val="Aptos Narrow"/>
      <scheme val="minor"/>
    </font>
    <font>
      <i/>
      <sz val="12"/>
      <color theme="1"/>
      <name val="Calibri"/>
      <family val="2"/>
    </font>
    <font>
      <sz val="12"/>
      <color theme="1"/>
      <name val="Aptos Narrow"/>
      <family val="2"/>
      <scheme val="minor"/>
    </font>
    <font>
      <sz val="12"/>
      <color theme="1"/>
      <name val="Aptos Narrow"/>
      <scheme val="minor"/>
    </font>
    <font>
      <sz val="12"/>
      <color rgb="FF000000"/>
      <name val="Aptos Narrow"/>
      <family val="2"/>
      <scheme val="minor"/>
    </font>
    <font>
      <sz val="10"/>
      <color theme="1"/>
      <name val="Calibri"/>
      <family val="2"/>
    </font>
  </fonts>
  <fills count="2">
    <fill>
      <patternFill patternType="none"/>
    </fill>
    <fill>
      <patternFill patternType="gray125"/>
    </fill>
  </fills>
  <borders count="2">
    <border>
      <left/>
      <right/>
      <top/>
      <bottom/>
      <diagonal/>
    </border>
    <border>
      <left style="thin">
        <color rgb="FFD9D9D9"/>
      </left>
      <right style="thin">
        <color rgb="FFD9D9D9"/>
      </right>
      <top style="thin">
        <color rgb="FFD9D9D9"/>
      </top>
      <bottom style="thin">
        <color rgb="FFD9D9D9"/>
      </bottom>
      <diagonal/>
    </border>
  </borders>
  <cellStyleXfs count="2">
    <xf numFmtId="0" fontId="0" fillId="0" borderId="0"/>
    <xf numFmtId="43" fontId="9" fillId="0" borderId="0" applyFont="0" applyFill="0" applyBorder="0" applyAlignment="0" applyProtection="0"/>
  </cellStyleXfs>
  <cellXfs count="45">
    <xf numFmtId="0" fontId="0" fillId="0" borderId="0" xfId="0"/>
    <xf numFmtId="0" fontId="2" fillId="0" borderId="0" xfId="0" applyFont="1"/>
    <xf numFmtId="0" fontId="3" fillId="0" borderId="0" xfId="0" applyFont="1"/>
    <xf numFmtId="0" fontId="1" fillId="0" borderId="0" xfId="0" applyFont="1"/>
    <xf numFmtId="0" fontId="4" fillId="0" borderId="0" xfId="0" applyFont="1" applyAlignment="1">
      <alignment horizontal="center"/>
    </xf>
    <xf numFmtId="0" fontId="4" fillId="0" borderId="0" xfId="0" applyFont="1"/>
    <xf numFmtId="0" fontId="2" fillId="0" borderId="0" xfId="0" applyFont="1" applyAlignment="1">
      <alignment vertical="top" wrapText="1"/>
    </xf>
    <xf numFmtId="0" fontId="2" fillId="0" borderId="0" xfId="0" applyFont="1" applyAlignment="1">
      <alignment vertical="top"/>
    </xf>
    <xf numFmtId="0" fontId="2" fillId="0" borderId="0" xfId="0" applyFont="1" applyAlignment="1">
      <alignment horizontal="right" vertical="top"/>
    </xf>
    <xf numFmtId="0" fontId="3" fillId="0" borderId="0" xfId="0" applyFont="1" applyAlignment="1">
      <alignment vertical="top"/>
    </xf>
    <xf numFmtId="0" fontId="4" fillId="0" borderId="0" xfId="0" applyFont="1" applyAlignment="1">
      <alignment vertical="top"/>
    </xf>
    <xf numFmtId="0" fontId="2" fillId="0" borderId="0" xfId="0" applyFont="1" applyAlignment="1">
      <alignment wrapText="1"/>
    </xf>
    <xf numFmtId="0" fontId="3" fillId="0" borderId="0" xfId="0" applyFont="1" applyAlignment="1" applyProtection="1">
      <alignment vertical="top"/>
      <protection locked="0"/>
    </xf>
    <xf numFmtId="0" fontId="3" fillId="0" borderId="0" xfId="0" applyFont="1" applyProtection="1">
      <protection locked="0"/>
    </xf>
    <xf numFmtId="0" fontId="3" fillId="0" borderId="0" xfId="0" applyFont="1" applyAlignment="1" applyProtection="1">
      <alignment wrapText="1"/>
      <protection locked="0"/>
    </xf>
    <xf numFmtId="0" fontId="1" fillId="0" borderId="0" xfId="0" applyFont="1" applyProtection="1">
      <protection locked="0"/>
    </xf>
    <xf numFmtId="0" fontId="10" fillId="0" borderId="0" xfId="0" applyFont="1" applyProtection="1">
      <protection locked="0"/>
    </xf>
    <xf numFmtId="0" fontId="7" fillId="0" borderId="0" xfId="0" applyFont="1" applyProtection="1">
      <protection locked="0"/>
    </xf>
    <xf numFmtId="0" fontId="8" fillId="0" borderId="0" xfId="0" applyFont="1" applyProtection="1">
      <protection locked="0"/>
    </xf>
    <xf numFmtId="0" fontId="3" fillId="0" borderId="0" xfId="0" applyFont="1" applyAlignment="1" applyProtection="1">
      <alignment vertical="top" wrapText="1"/>
      <protection locked="0"/>
    </xf>
    <xf numFmtId="0" fontId="0" fillId="0" borderId="0" xfId="0" applyAlignment="1">
      <alignment vertical="top" wrapText="1"/>
    </xf>
    <xf numFmtId="0" fontId="1" fillId="0" borderId="0" xfId="0" applyFont="1" applyAlignment="1">
      <alignment vertical="top" wrapText="1"/>
    </xf>
    <xf numFmtId="0" fontId="2" fillId="0" borderId="0" xfId="0" applyFont="1" applyAlignment="1">
      <alignment horizontal="left" vertical="top" wrapText="1"/>
    </xf>
    <xf numFmtId="0" fontId="0" fillId="0" borderId="0" xfId="0" applyAlignment="1">
      <alignment vertical="top"/>
    </xf>
    <xf numFmtId="43" fontId="2" fillId="0" borderId="0" xfId="1" applyFont="1" applyAlignment="1">
      <alignment vertical="top"/>
    </xf>
    <xf numFmtId="0" fontId="1" fillId="0" borderId="0" xfId="0" applyFont="1" applyAlignment="1">
      <alignment vertical="top"/>
    </xf>
    <xf numFmtId="0" fontId="4" fillId="0" borderId="0" xfId="0" applyFont="1" applyAlignment="1">
      <alignment horizontal="center" vertical="top"/>
    </xf>
    <xf numFmtId="0" fontId="1" fillId="0" borderId="0" xfId="0" applyFont="1" applyAlignment="1" applyProtection="1">
      <alignment vertical="top"/>
      <protection locked="0"/>
    </xf>
    <xf numFmtId="0" fontId="10" fillId="0" borderId="0" xfId="0" applyFont="1" applyAlignment="1" applyProtection="1">
      <alignment vertical="top"/>
      <protection locked="0"/>
    </xf>
    <xf numFmtId="0" fontId="7" fillId="0" borderId="0" xfId="0" applyFont="1" applyAlignment="1" applyProtection="1">
      <alignment vertical="top"/>
      <protection locked="0"/>
    </xf>
    <xf numFmtId="0" fontId="8" fillId="0" borderId="0" xfId="0" applyFont="1" applyAlignment="1" applyProtection="1">
      <alignment vertical="top"/>
      <protection locked="0"/>
    </xf>
    <xf numFmtId="0" fontId="11" fillId="0" borderId="0" xfId="0" applyFont="1" applyAlignment="1">
      <alignment vertical="top" wrapText="1"/>
    </xf>
    <xf numFmtId="0" fontId="3" fillId="0" borderId="0" xfId="0" applyFont="1" applyAlignment="1">
      <alignment vertical="top" wrapText="1"/>
    </xf>
    <xf numFmtId="0" fontId="2" fillId="0" borderId="0" xfId="0" quotePrefix="1" applyFont="1" applyAlignment="1">
      <alignment horizontal="left" vertical="top" wrapText="1"/>
    </xf>
    <xf numFmtId="0" fontId="2" fillId="0" borderId="0" xfId="0" quotePrefix="1" applyFont="1" applyAlignment="1">
      <alignment vertical="top" wrapText="1"/>
    </xf>
    <xf numFmtId="0" fontId="0" fillId="0" borderId="1" xfId="0" applyBorder="1" applyAlignment="1">
      <alignment vertical="top" wrapText="1"/>
    </xf>
    <xf numFmtId="0" fontId="2" fillId="0" borderId="1" xfId="0" applyFont="1" applyBorder="1" applyAlignment="1">
      <alignment vertical="top" wrapText="1"/>
    </xf>
    <xf numFmtId="0" fontId="12" fillId="0" borderId="0" xfId="0" applyFont="1" applyAlignment="1">
      <alignment wrapText="1"/>
    </xf>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2" fillId="0" borderId="0" xfId="0" applyFont="1" applyAlignment="1">
      <alignment horizontal="right" vertical="top"/>
    </xf>
    <xf numFmtId="0" fontId="4" fillId="0" borderId="0" xfId="0" applyFont="1" applyAlignment="1">
      <alignment horizontal="center" vertical="top"/>
    </xf>
    <xf numFmtId="0" fontId="3" fillId="0" borderId="0" xfId="0" applyFont="1" applyAlignment="1">
      <alignment horizontal="center" vertical="top"/>
    </xf>
    <xf numFmtId="0" fontId="5" fillId="0" borderId="0" xfId="0" applyFont="1" applyAlignment="1">
      <alignment horizontal="center" vertical="top"/>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6B805-8067-1444-96D2-CB47C7DFEED0}">
  <dimension ref="B3:C8"/>
  <sheetViews>
    <sheetView tabSelected="1" workbookViewId="0">
      <selection activeCell="C8" sqref="C8"/>
    </sheetView>
  </sheetViews>
  <sheetFormatPr baseColWidth="10" defaultRowHeight="16" x14ac:dyDescent="0.2"/>
  <cols>
    <col min="1" max="1" width="10.83203125" style="1"/>
    <col min="2" max="2" width="18" style="1" customWidth="1"/>
    <col min="3" max="3" width="20.1640625" style="1" customWidth="1"/>
    <col min="4" max="16384" width="10.83203125" style="1"/>
  </cols>
  <sheetData>
    <row r="3" spans="2:3" x14ac:dyDescent="0.2">
      <c r="B3" s="2" t="s">
        <v>30</v>
      </c>
      <c r="C3" s="1" t="s">
        <v>31</v>
      </c>
    </row>
    <row r="4" spans="2:3" x14ac:dyDescent="0.2">
      <c r="B4" s="2" t="s">
        <v>32</v>
      </c>
      <c r="C4" s="1" t="s">
        <v>33</v>
      </c>
    </row>
    <row r="5" spans="2:3" x14ac:dyDescent="0.2">
      <c r="B5" s="2" t="s">
        <v>34</v>
      </c>
      <c r="C5" s="1" t="s">
        <v>35</v>
      </c>
    </row>
    <row r="6" spans="2:3" x14ac:dyDescent="0.2">
      <c r="B6" s="2" t="s">
        <v>426</v>
      </c>
      <c r="C6" s="1" t="s">
        <v>427</v>
      </c>
    </row>
    <row r="7" spans="2:3" x14ac:dyDescent="0.2">
      <c r="B7" s="2" t="s">
        <v>428</v>
      </c>
      <c r="C7" s="1" t="s">
        <v>429</v>
      </c>
    </row>
    <row r="8" spans="2:3" x14ac:dyDescent="0.2">
      <c r="B8"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D8E29-81E3-3F42-B35B-231242D4A12A}">
  <dimension ref="A1:BD10"/>
  <sheetViews>
    <sheetView topLeftCell="AL1" zoomScale="85" zoomScaleNormal="123" workbookViewId="0">
      <selection activeCell="L4" sqref="L4"/>
    </sheetView>
  </sheetViews>
  <sheetFormatPr baseColWidth="10" defaultRowHeight="16" x14ac:dyDescent="0.2"/>
  <cols>
    <col min="1" max="1" width="10.83203125" style="7"/>
    <col min="2" max="2" width="10.83203125" style="1" customWidth="1"/>
    <col min="3" max="3" width="39" style="7" customWidth="1"/>
    <col min="4" max="4" width="10.83203125" style="1"/>
    <col min="5" max="5" width="24.5" style="11" customWidth="1"/>
    <col min="6" max="6" width="28.1640625" style="7" customWidth="1"/>
    <col min="7" max="7" width="42.83203125" style="7" customWidth="1"/>
    <col min="8" max="8" width="2.83203125" style="1" customWidth="1"/>
    <col min="9" max="9" width="46.83203125" style="7" customWidth="1"/>
    <col min="10" max="10" width="10.1640625" style="7" customWidth="1"/>
    <col min="11" max="12" width="10.83203125" style="1"/>
    <col min="13" max="13" width="3" style="1" customWidth="1"/>
    <col min="14" max="14" width="19.33203125" style="1" bestFit="1" customWidth="1"/>
    <col min="15" max="15" width="28.1640625" style="1" customWidth="1"/>
    <col min="16" max="16" width="16.5" style="1" bestFit="1" customWidth="1"/>
    <col min="17" max="17" width="17.83203125" style="1" bestFit="1" customWidth="1"/>
    <col min="18" max="18" width="12.1640625" style="1" bestFit="1" customWidth="1"/>
    <col min="19" max="19" width="16.5" style="1" bestFit="1" customWidth="1"/>
    <col min="20" max="20" width="2.83203125" style="1" customWidth="1"/>
    <col min="21" max="21" width="22.5" style="1" bestFit="1" customWidth="1"/>
    <col min="22" max="22" width="29" style="1" bestFit="1" customWidth="1"/>
    <col min="23" max="23" width="7.1640625" style="1" bestFit="1" customWidth="1"/>
    <col min="24" max="24" width="21.5" style="1" bestFit="1" customWidth="1"/>
    <col min="25" max="25" width="2.83203125" style="1" customWidth="1"/>
    <col min="26" max="26" width="9" style="1" bestFit="1" customWidth="1"/>
    <col min="27" max="27" width="7.83203125" style="1" customWidth="1"/>
    <col min="28" max="28" width="8.1640625" style="1" bestFit="1" customWidth="1"/>
    <col min="29" max="29" width="2.83203125" style="1" customWidth="1"/>
    <col min="30" max="30" width="9" style="1" bestFit="1" customWidth="1"/>
    <col min="31" max="31" width="9" style="1" customWidth="1"/>
    <col min="32" max="33" width="8.33203125" style="1" bestFit="1" customWidth="1"/>
    <col min="34" max="34" width="8.83203125" style="1" bestFit="1" customWidth="1"/>
    <col min="35" max="36" width="8.83203125" style="1" customWidth="1"/>
    <col min="37" max="37" width="6.1640625" style="1" bestFit="1" customWidth="1"/>
    <col min="38" max="39" width="12.1640625" style="1" bestFit="1" customWidth="1"/>
    <col min="40" max="40" width="5.1640625" style="1" bestFit="1" customWidth="1"/>
    <col min="41" max="43" width="7.83203125" style="1" bestFit="1" customWidth="1"/>
    <col min="44" max="44" width="9.83203125" style="1" bestFit="1" customWidth="1"/>
    <col min="45" max="45" width="2.83203125" style="1" customWidth="1"/>
    <col min="46" max="46" width="16.5" style="1" bestFit="1" customWidth="1"/>
    <col min="47" max="47" width="23.6640625" style="1" bestFit="1" customWidth="1"/>
    <col min="48" max="48" width="24.33203125" style="1" bestFit="1" customWidth="1"/>
    <col min="49" max="49" width="12.1640625" style="1" bestFit="1" customWidth="1"/>
    <col min="50" max="50" width="13.5" style="1" bestFit="1" customWidth="1"/>
    <col min="51" max="51" width="11" style="1" bestFit="1" customWidth="1"/>
    <col min="52" max="52" width="2.83203125" style="1" customWidth="1"/>
    <col min="53" max="53" width="8.5" style="1" customWidth="1"/>
    <col min="54" max="54" width="28.1640625" style="1" bestFit="1" customWidth="1"/>
    <col min="55" max="55" width="20.83203125" style="1" bestFit="1" customWidth="1"/>
    <col min="56" max="56" width="32.5" style="1" bestFit="1" customWidth="1"/>
    <col min="57" max="16384" width="10.83203125" style="1"/>
  </cols>
  <sheetData>
    <row r="1" spans="1:56" s="5" customFormat="1" x14ac:dyDescent="0.2">
      <c r="A1" s="10"/>
      <c r="B1" s="39" t="s">
        <v>5</v>
      </c>
      <c r="C1" s="39"/>
      <c r="D1" s="39"/>
      <c r="E1" s="39"/>
      <c r="F1" s="39"/>
      <c r="G1" s="39"/>
      <c r="I1" s="39" t="s">
        <v>9</v>
      </c>
      <c r="J1" s="39"/>
      <c r="K1" s="39"/>
      <c r="L1" s="39"/>
      <c r="N1" s="39" t="s">
        <v>16</v>
      </c>
      <c r="O1" s="39"/>
      <c r="P1" s="39"/>
      <c r="Q1" s="39"/>
      <c r="R1" s="39"/>
      <c r="S1" s="39"/>
      <c r="U1" s="39" t="s">
        <v>21</v>
      </c>
      <c r="V1" s="39"/>
      <c r="W1" s="39"/>
      <c r="X1" s="39"/>
      <c r="Z1" s="39" t="s">
        <v>43</v>
      </c>
      <c r="AA1" s="39"/>
      <c r="AB1" s="39"/>
      <c r="AC1" s="4"/>
      <c r="AD1" s="39" t="s">
        <v>42</v>
      </c>
      <c r="AE1" s="39"/>
      <c r="AF1" s="39"/>
      <c r="AG1" s="39"/>
      <c r="AH1" s="39"/>
      <c r="AI1" s="39"/>
      <c r="AJ1" s="39"/>
      <c r="AK1" s="39"/>
      <c r="AL1" s="39"/>
      <c r="AM1" s="39"/>
      <c r="AN1" s="39"/>
      <c r="AO1" s="39"/>
      <c r="AP1" s="39"/>
      <c r="AQ1" s="39"/>
      <c r="AR1" s="39"/>
      <c r="AS1" s="4"/>
      <c r="AT1" s="39" t="s">
        <v>29</v>
      </c>
      <c r="AU1" s="39"/>
      <c r="AV1" s="39"/>
      <c r="AW1" s="39"/>
      <c r="AX1" s="39"/>
      <c r="AY1" s="39"/>
      <c r="BB1" s="39" t="s">
        <v>124</v>
      </c>
      <c r="BC1" s="39"/>
      <c r="BD1" s="39"/>
    </row>
    <row r="2" spans="1:56" s="2" customFormat="1" x14ac:dyDescent="0.2">
      <c r="A2" s="9"/>
      <c r="B2" s="38"/>
      <c r="C2" s="38"/>
      <c r="D2" s="38"/>
      <c r="E2" s="38"/>
      <c r="F2" s="38"/>
      <c r="G2" s="38"/>
      <c r="I2" s="9"/>
      <c r="J2" s="9"/>
      <c r="Z2" s="38" t="s">
        <v>79</v>
      </c>
      <c r="AA2" s="38"/>
      <c r="AB2" s="38"/>
      <c r="AF2" s="40" t="s">
        <v>39</v>
      </c>
      <c r="AG2" s="40"/>
      <c r="AH2" s="40"/>
      <c r="AI2" s="40" t="s">
        <v>40</v>
      </c>
      <c r="AJ2" s="40"/>
      <c r="AK2" s="40"/>
      <c r="AL2" s="3" t="s">
        <v>36</v>
      </c>
      <c r="AM2" s="3" t="s">
        <v>37</v>
      </c>
      <c r="AN2" s="2" t="s">
        <v>22</v>
      </c>
      <c r="AO2" s="40" t="s">
        <v>41</v>
      </c>
      <c r="AP2" s="40"/>
      <c r="AQ2" s="40"/>
      <c r="AR2" s="2" t="s">
        <v>38</v>
      </c>
    </row>
    <row r="3" spans="1:56" s="13" customFormat="1" ht="34" x14ac:dyDescent="0.2">
      <c r="A3" s="12"/>
      <c r="B3" s="13" t="s">
        <v>0</v>
      </c>
      <c r="C3" s="13" t="s">
        <v>1</v>
      </c>
      <c r="D3" s="13" t="s">
        <v>2</v>
      </c>
      <c r="E3" s="14" t="s">
        <v>3</v>
      </c>
      <c r="F3" s="13" t="s">
        <v>72</v>
      </c>
      <c r="G3" s="13" t="s">
        <v>4</v>
      </c>
      <c r="I3" s="13" t="s">
        <v>6</v>
      </c>
      <c r="J3" s="13" t="s">
        <v>45</v>
      </c>
      <c r="K3" s="13" t="s">
        <v>7</v>
      </c>
      <c r="L3" s="13" t="s">
        <v>8</v>
      </c>
      <c r="N3" s="15" t="s">
        <v>10</v>
      </c>
      <c r="O3" s="15" t="s">
        <v>11</v>
      </c>
      <c r="P3" s="15" t="s">
        <v>12</v>
      </c>
      <c r="Q3" s="15" t="s">
        <v>13</v>
      </c>
      <c r="R3" s="15" t="s">
        <v>14</v>
      </c>
      <c r="S3" s="15" t="s">
        <v>15</v>
      </c>
      <c r="U3" s="15" t="s">
        <v>17</v>
      </c>
      <c r="V3" s="15" t="s">
        <v>18</v>
      </c>
      <c r="W3" s="15" t="s">
        <v>19</v>
      </c>
      <c r="X3" s="15" t="s">
        <v>20</v>
      </c>
      <c r="Z3" s="15" t="s">
        <v>51</v>
      </c>
      <c r="AA3" s="15" t="s">
        <v>52</v>
      </c>
      <c r="AB3" s="15" t="s">
        <v>53</v>
      </c>
      <c r="AC3" s="15"/>
      <c r="AD3" s="16" t="s">
        <v>51</v>
      </c>
      <c r="AE3" s="16" t="s">
        <v>52</v>
      </c>
      <c r="AF3" s="17" t="s">
        <v>54</v>
      </c>
      <c r="AG3" s="17" t="s">
        <v>55</v>
      </c>
      <c r="AH3" s="17" t="s">
        <v>58</v>
      </c>
      <c r="AI3" s="17" t="s">
        <v>56</v>
      </c>
      <c r="AJ3" s="17" t="s">
        <v>59</v>
      </c>
      <c r="AK3" s="17" t="s">
        <v>60</v>
      </c>
      <c r="AO3" s="18" t="s">
        <v>57</v>
      </c>
      <c r="AP3" s="18" t="s">
        <v>61</v>
      </c>
      <c r="AQ3" s="18" t="s">
        <v>62</v>
      </c>
      <c r="AS3" s="15"/>
      <c r="AT3" s="15" t="s">
        <v>23</v>
      </c>
      <c r="AU3" s="15" t="s">
        <v>24</v>
      </c>
      <c r="AV3" s="15" t="s">
        <v>25</v>
      </c>
      <c r="AW3" s="15" t="s">
        <v>26</v>
      </c>
      <c r="AX3" s="15" t="s">
        <v>27</v>
      </c>
      <c r="AY3" s="15" t="s">
        <v>28</v>
      </c>
      <c r="BA3" s="19" t="s">
        <v>152</v>
      </c>
      <c r="BB3" s="13" t="s">
        <v>121</v>
      </c>
      <c r="BC3" s="13" t="s">
        <v>122</v>
      </c>
      <c r="BD3" s="13" t="s">
        <v>123</v>
      </c>
    </row>
    <row r="4" spans="1:56" s="7" customFormat="1" ht="119" x14ac:dyDescent="0.2">
      <c r="A4" s="7">
        <v>1</v>
      </c>
      <c r="B4" s="7" t="s">
        <v>44</v>
      </c>
      <c r="C4" s="7" t="s">
        <v>65</v>
      </c>
      <c r="E4" s="35" t="s">
        <v>181</v>
      </c>
      <c r="F4" s="35" t="s">
        <v>193</v>
      </c>
      <c r="G4" s="6" t="s">
        <v>73</v>
      </c>
      <c r="I4" s="6" t="s">
        <v>180</v>
      </c>
      <c r="J4" s="6">
        <v>14864.24</v>
      </c>
      <c r="L4" s="7">
        <f>J4</f>
        <v>14864.24</v>
      </c>
      <c r="N4" s="7">
        <v>3</v>
      </c>
      <c r="O4" s="7">
        <v>1</v>
      </c>
      <c r="P4" s="7">
        <v>2</v>
      </c>
      <c r="Q4" s="7">
        <v>1</v>
      </c>
      <c r="S4" s="7" t="s">
        <v>425</v>
      </c>
      <c r="U4" s="7">
        <v>1</v>
      </c>
      <c r="Z4" s="35">
        <v>0.75</v>
      </c>
      <c r="AA4" s="35">
        <v>0.72729999999999995</v>
      </c>
      <c r="AB4" s="35">
        <v>0.73850000000000005</v>
      </c>
      <c r="AH4" s="8"/>
      <c r="AI4" s="8"/>
      <c r="AJ4" s="8"/>
      <c r="AT4" s="35">
        <v>0.88890000000000002</v>
      </c>
      <c r="AU4" s="35">
        <v>0.125</v>
      </c>
      <c r="AV4" s="35">
        <v>0</v>
      </c>
      <c r="AW4" s="35">
        <v>0.125</v>
      </c>
      <c r="AX4" s="35">
        <v>0</v>
      </c>
      <c r="AY4" s="35">
        <v>0.875</v>
      </c>
      <c r="BA4" s="7">
        <v>5</v>
      </c>
      <c r="BB4" s="7">
        <v>0.8</v>
      </c>
      <c r="BC4" s="7">
        <v>0</v>
      </c>
      <c r="BD4" s="7">
        <v>0.5</v>
      </c>
    </row>
    <row r="5" spans="1:56" s="7" customFormat="1" ht="272" x14ac:dyDescent="0.2">
      <c r="A5" s="7">
        <v>2</v>
      </c>
      <c r="B5" s="7" t="s">
        <v>46</v>
      </c>
      <c r="C5" s="7" t="s">
        <v>66</v>
      </c>
      <c r="E5" s="35" t="s">
        <v>182</v>
      </c>
      <c r="F5" s="35" t="s">
        <v>194</v>
      </c>
      <c r="G5" s="6" t="s">
        <v>74</v>
      </c>
      <c r="I5" s="35" t="s">
        <v>187</v>
      </c>
      <c r="J5" s="35">
        <v>56028.39</v>
      </c>
      <c r="L5" s="7">
        <f t="shared" ref="L5:L10" si="0">J5</f>
        <v>56028.39</v>
      </c>
      <c r="N5" s="7">
        <v>2</v>
      </c>
      <c r="O5" s="7">
        <v>1</v>
      </c>
      <c r="P5" s="7">
        <v>2</v>
      </c>
      <c r="Q5" s="7">
        <v>0</v>
      </c>
      <c r="S5" s="7" t="s">
        <v>424</v>
      </c>
      <c r="U5" s="7">
        <v>1</v>
      </c>
      <c r="Z5" s="35">
        <v>0.22220000000000001</v>
      </c>
      <c r="AA5" s="35">
        <v>0.66669999999999996</v>
      </c>
      <c r="AB5" s="35">
        <v>0.33329999999999999</v>
      </c>
      <c r="AT5" s="35">
        <v>0.5</v>
      </c>
      <c r="AU5" s="35">
        <v>0.55559999999999998</v>
      </c>
      <c r="AV5" s="35">
        <v>0</v>
      </c>
      <c r="AW5" s="35">
        <v>0.22220000000000001</v>
      </c>
      <c r="AX5" s="35">
        <v>0</v>
      </c>
      <c r="AY5" s="35">
        <v>0.77780000000000005</v>
      </c>
      <c r="BA5" s="7">
        <v>2</v>
      </c>
      <c r="BB5" s="7">
        <v>0</v>
      </c>
      <c r="BC5" s="7">
        <v>0</v>
      </c>
      <c r="BD5" s="7">
        <v>0</v>
      </c>
    </row>
    <row r="6" spans="1:56" s="7" customFormat="1" ht="153" x14ac:dyDescent="0.2">
      <c r="A6" s="7">
        <v>3</v>
      </c>
      <c r="B6" s="7" t="s">
        <v>47</v>
      </c>
      <c r="C6" s="7" t="s">
        <v>67</v>
      </c>
      <c r="E6" s="35" t="s">
        <v>183</v>
      </c>
      <c r="F6" s="35" t="s">
        <v>195</v>
      </c>
      <c r="G6" s="6" t="s">
        <v>75</v>
      </c>
      <c r="I6" s="35" t="s">
        <v>188</v>
      </c>
      <c r="J6" s="35">
        <v>31334.9</v>
      </c>
      <c r="L6" s="7">
        <f t="shared" si="0"/>
        <v>31334.9</v>
      </c>
      <c r="N6" s="7">
        <v>4</v>
      </c>
      <c r="O6" s="7">
        <v>1</v>
      </c>
      <c r="P6" s="7">
        <v>3</v>
      </c>
      <c r="Q6" s="7">
        <v>1</v>
      </c>
      <c r="S6" s="7" t="s">
        <v>424</v>
      </c>
      <c r="U6" s="7">
        <v>1</v>
      </c>
      <c r="Z6" s="35">
        <v>0.25</v>
      </c>
      <c r="AA6" s="35">
        <v>0.16669999999999999</v>
      </c>
      <c r="AB6" s="35">
        <v>0.2</v>
      </c>
      <c r="AT6" s="35">
        <v>0.5</v>
      </c>
      <c r="AU6" s="35">
        <v>0.75</v>
      </c>
      <c r="AV6" s="35">
        <v>0</v>
      </c>
      <c r="AW6" s="35">
        <v>0</v>
      </c>
      <c r="AX6" s="35">
        <v>0</v>
      </c>
      <c r="AY6" s="35">
        <v>1</v>
      </c>
      <c r="BA6" s="7">
        <v>5</v>
      </c>
      <c r="BB6" s="7">
        <v>0.2</v>
      </c>
      <c r="BC6" s="7">
        <v>0</v>
      </c>
      <c r="BD6" s="7">
        <v>0</v>
      </c>
    </row>
    <row r="7" spans="1:56" s="7" customFormat="1" ht="187" x14ac:dyDescent="0.2">
      <c r="A7" s="7">
        <v>4</v>
      </c>
      <c r="B7" s="7" t="s">
        <v>48</v>
      </c>
      <c r="C7" s="7" t="s">
        <v>68</v>
      </c>
      <c r="E7" s="35" t="s">
        <v>184</v>
      </c>
      <c r="F7" s="35" t="s">
        <v>196</v>
      </c>
      <c r="G7" s="6" t="s">
        <v>77</v>
      </c>
      <c r="I7" s="35" t="s">
        <v>189</v>
      </c>
      <c r="J7" s="35">
        <v>30012.55</v>
      </c>
      <c r="L7" s="7">
        <f t="shared" si="0"/>
        <v>30012.55</v>
      </c>
      <c r="N7" s="7">
        <v>4</v>
      </c>
      <c r="O7" s="7">
        <v>1</v>
      </c>
      <c r="P7" s="7">
        <v>3</v>
      </c>
      <c r="Q7" s="7">
        <v>1</v>
      </c>
      <c r="S7" s="7" t="s">
        <v>425</v>
      </c>
      <c r="U7" s="7">
        <v>1</v>
      </c>
      <c r="Z7" s="35">
        <v>1</v>
      </c>
      <c r="AA7" s="35">
        <v>0.21429999999999999</v>
      </c>
      <c r="AB7" s="35">
        <v>0.35289999999999999</v>
      </c>
      <c r="AT7" s="35">
        <v>0.42859999999999998</v>
      </c>
      <c r="AU7" s="35">
        <v>0</v>
      </c>
      <c r="AV7" s="35">
        <v>0</v>
      </c>
      <c r="AW7" s="35">
        <v>0</v>
      </c>
      <c r="AX7" s="35">
        <v>0</v>
      </c>
      <c r="AY7" s="35">
        <v>1</v>
      </c>
      <c r="BA7" s="7">
        <v>6</v>
      </c>
      <c r="BB7" s="7">
        <v>0.33333333333333331</v>
      </c>
      <c r="BC7" s="7">
        <v>0</v>
      </c>
      <c r="BD7" s="7">
        <v>0</v>
      </c>
    </row>
    <row r="8" spans="1:56" s="7" customFormat="1" ht="306" x14ac:dyDescent="0.2">
      <c r="A8" s="7">
        <v>5</v>
      </c>
      <c r="B8" s="7" t="s">
        <v>49</v>
      </c>
      <c r="C8" s="7" t="s">
        <v>76</v>
      </c>
      <c r="E8" s="35" t="s">
        <v>185</v>
      </c>
      <c r="F8" s="35" t="s">
        <v>197</v>
      </c>
      <c r="G8" s="6" t="s">
        <v>63</v>
      </c>
      <c r="I8" s="35" t="s">
        <v>190</v>
      </c>
      <c r="J8" s="35">
        <v>49678.26</v>
      </c>
      <c r="L8" s="7">
        <f t="shared" si="0"/>
        <v>49678.26</v>
      </c>
      <c r="N8" s="7">
        <v>2</v>
      </c>
      <c r="O8" s="7">
        <v>1</v>
      </c>
      <c r="P8" s="7">
        <v>2</v>
      </c>
      <c r="Q8" s="7">
        <v>0</v>
      </c>
      <c r="S8" s="7" t="s">
        <v>424</v>
      </c>
      <c r="U8" s="7">
        <v>1</v>
      </c>
      <c r="Z8" s="35">
        <v>8.3299999999999999E-2</v>
      </c>
      <c r="AA8" s="35">
        <v>0.66669999999999996</v>
      </c>
      <c r="AB8" s="35">
        <v>0.14810000000000001</v>
      </c>
      <c r="AT8" s="35">
        <v>1</v>
      </c>
      <c r="AU8" s="35">
        <v>0.5</v>
      </c>
      <c r="AV8" s="35">
        <v>0.16669999999999999</v>
      </c>
      <c r="AW8" s="35">
        <v>0.25</v>
      </c>
      <c r="AX8" s="35">
        <v>0</v>
      </c>
      <c r="AY8" s="35">
        <v>0.75</v>
      </c>
      <c r="BA8" s="7">
        <v>3</v>
      </c>
      <c r="BB8" s="7">
        <v>0</v>
      </c>
      <c r="BC8" s="7">
        <v>0</v>
      </c>
      <c r="BD8" s="7">
        <v>0</v>
      </c>
    </row>
    <row r="9" spans="1:56" s="7" customFormat="1" ht="221" x14ac:dyDescent="0.2">
      <c r="A9" s="7">
        <v>6</v>
      </c>
      <c r="B9" s="7" t="s">
        <v>50</v>
      </c>
      <c r="C9" s="7" t="s">
        <v>69</v>
      </c>
      <c r="E9" s="35" t="s">
        <v>186</v>
      </c>
      <c r="F9" s="35" t="s">
        <v>198</v>
      </c>
      <c r="G9" s="6" t="s">
        <v>159</v>
      </c>
      <c r="I9" s="35" t="s">
        <v>191</v>
      </c>
      <c r="J9" s="35">
        <v>52468.31</v>
      </c>
      <c r="L9" s="7">
        <f t="shared" si="0"/>
        <v>52468.31</v>
      </c>
      <c r="N9" s="7">
        <v>4</v>
      </c>
      <c r="O9" s="7">
        <v>1</v>
      </c>
      <c r="P9" s="7">
        <v>3</v>
      </c>
      <c r="Q9" s="7">
        <v>1</v>
      </c>
      <c r="S9" s="7" t="s">
        <v>425</v>
      </c>
      <c r="U9" s="7">
        <v>1</v>
      </c>
      <c r="Z9" s="35">
        <v>0.28570000000000001</v>
      </c>
      <c r="AA9" s="35">
        <v>0.22220000000000001</v>
      </c>
      <c r="AB9" s="35">
        <v>0.25</v>
      </c>
      <c r="AT9" s="35">
        <v>0.6</v>
      </c>
      <c r="AU9" s="35">
        <v>0.71430000000000005</v>
      </c>
      <c r="AV9" s="35">
        <v>0</v>
      </c>
      <c r="AW9" s="35">
        <v>0</v>
      </c>
      <c r="AX9" s="35">
        <v>0</v>
      </c>
      <c r="AY9" s="35">
        <v>1</v>
      </c>
      <c r="BA9" s="7">
        <v>9</v>
      </c>
      <c r="BB9" s="7">
        <v>0.22222222222222221</v>
      </c>
      <c r="BC9" s="7">
        <v>1</v>
      </c>
      <c r="BD9" s="7">
        <v>0.5</v>
      </c>
    </row>
    <row r="10" spans="1:56" s="7" customFormat="1" ht="289" x14ac:dyDescent="0.2">
      <c r="A10" s="7">
        <v>7</v>
      </c>
      <c r="B10" s="7" t="s">
        <v>64</v>
      </c>
      <c r="C10" s="7" t="s">
        <v>70</v>
      </c>
      <c r="E10" s="35" t="s">
        <v>161</v>
      </c>
      <c r="F10" s="35" t="s">
        <v>199</v>
      </c>
      <c r="G10" s="6" t="s">
        <v>78</v>
      </c>
      <c r="I10" s="35" t="s">
        <v>192</v>
      </c>
      <c r="J10" s="35">
        <v>48537.06</v>
      </c>
      <c r="L10" s="7">
        <f t="shared" si="0"/>
        <v>48537.06</v>
      </c>
      <c r="N10" s="7">
        <v>2</v>
      </c>
      <c r="O10" s="7">
        <v>1</v>
      </c>
      <c r="P10" s="7">
        <v>2</v>
      </c>
      <c r="Q10" s="7">
        <v>0</v>
      </c>
      <c r="S10" s="7" t="s">
        <v>425</v>
      </c>
      <c r="U10" s="7">
        <v>1</v>
      </c>
      <c r="Z10" s="35">
        <v>0.30769999999999997</v>
      </c>
      <c r="AA10" s="35">
        <v>0.25</v>
      </c>
      <c r="AB10" s="35">
        <v>0.27589999999999998</v>
      </c>
      <c r="AT10" s="35">
        <v>1</v>
      </c>
      <c r="AU10" s="35">
        <v>0.69230000000000003</v>
      </c>
      <c r="AV10" s="35">
        <v>0</v>
      </c>
      <c r="AW10" s="35">
        <v>0</v>
      </c>
      <c r="AX10" s="35">
        <v>0</v>
      </c>
      <c r="AY10" s="35">
        <v>1</v>
      </c>
      <c r="BA10" s="7">
        <v>2</v>
      </c>
      <c r="BB10" s="7">
        <v>0.5</v>
      </c>
      <c r="BC10" s="7">
        <v>0</v>
      </c>
      <c r="BD10" s="7">
        <v>0.5</v>
      </c>
    </row>
  </sheetData>
  <mergeCells count="13">
    <mergeCell ref="BB1:BD1"/>
    <mergeCell ref="AT1:AY1"/>
    <mergeCell ref="N1:S1"/>
    <mergeCell ref="AI2:AK2"/>
    <mergeCell ref="AO2:AQ2"/>
    <mergeCell ref="B2:G2"/>
    <mergeCell ref="B1:G1"/>
    <mergeCell ref="I1:L1"/>
    <mergeCell ref="U1:X1"/>
    <mergeCell ref="AF2:AH2"/>
    <mergeCell ref="Z1:AB1"/>
    <mergeCell ref="AD1:AR1"/>
    <mergeCell ref="Z2:AB2"/>
  </mergeCells>
  <phoneticPr fontId="6" type="noConversion"/>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C56B9-FB00-574C-ABC5-235F1F45820C}">
  <dimension ref="A1:BD41"/>
  <sheetViews>
    <sheetView topLeftCell="F1" zoomScale="65" zoomScaleNormal="70" workbookViewId="0">
      <selection activeCell="L4" sqref="L4"/>
    </sheetView>
  </sheetViews>
  <sheetFormatPr baseColWidth="10" defaultRowHeight="16" x14ac:dyDescent="0.2"/>
  <cols>
    <col min="1" max="1" width="10.83203125" style="7"/>
    <col min="2" max="2" width="10.83203125" style="7" customWidth="1"/>
    <col min="3" max="3" width="44.1640625" style="7" customWidth="1"/>
    <col min="4" max="4" width="10.83203125" style="7"/>
    <col min="5" max="5" width="35.33203125" style="6" customWidth="1"/>
    <col min="6" max="6" width="29.33203125" style="7" bestFit="1" customWidth="1"/>
    <col min="7" max="7" width="76.1640625" style="7" bestFit="1" customWidth="1"/>
    <col min="8" max="8" width="2.83203125" style="7" customWidth="1"/>
    <col min="9" max="9" width="46.83203125" style="7" customWidth="1"/>
    <col min="10" max="10" width="9.6640625" style="7" customWidth="1"/>
    <col min="11" max="12" width="10.83203125" style="7"/>
    <col min="13" max="13" width="3" style="7" customWidth="1"/>
    <col min="14" max="14" width="19.33203125" style="7" bestFit="1" customWidth="1"/>
    <col min="15" max="15" width="23.1640625" style="7" bestFit="1" customWidth="1"/>
    <col min="16" max="16" width="16.5" style="7" bestFit="1" customWidth="1"/>
    <col min="17" max="17" width="17.83203125" style="7" bestFit="1" customWidth="1"/>
    <col min="18" max="18" width="12.1640625" style="7" bestFit="1" customWidth="1"/>
    <col min="19" max="19" width="16.5" style="7" bestFit="1" customWidth="1"/>
    <col min="20" max="20" width="2.83203125" style="7" customWidth="1"/>
    <col min="21" max="21" width="22.5" style="7" bestFit="1" customWidth="1"/>
    <col min="22" max="22" width="29" style="7" bestFit="1" customWidth="1"/>
    <col min="23" max="23" width="7.1640625" style="7" bestFit="1" customWidth="1"/>
    <col min="24" max="24" width="21.5" style="7" bestFit="1" customWidth="1"/>
    <col min="25" max="25" width="2.83203125" style="7" customWidth="1"/>
    <col min="26" max="26" width="9" style="7" bestFit="1" customWidth="1"/>
    <col min="27" max="27" width="7.83203125" style="7" customWidth="1"/>
    <col min="28" max="28" width="8.1640625" style="7" bestFit="1" customWidth="1"/>
    <col min="29" max="29" width="2.83203125" style="7" customWidth="1"/>
    <col min="30" max="30" width="9" style="7" bestFit="1" customWidth="1"/>
    <col min="31" max="31" width="9" style="7" customWidth="1"/>
    <col min="32" max="33" width="8.33203125" style="7" bestFit="1" customWidth="1"/>
    <col min="34" max="34" width="8.83203125" style="7" bestFit="1" customWidth="1"/>
    <col min="35" max="36" width="8.83203125" style="7" customWidth="1"/>
    <col min="37" max="37" width="6.1640625" style="7" bestFit="1" customWidth="1"/>
    <col min="38" max="39" width="12.1640625" style="7" bestFit="1" customWidth="1"/>
    <col min="40" max="40" width="5.1640625" style="7" bestFit="1" customWidth="1"/>
    <col min="41" max="43" width="7.83203125" style="7" bestFit="1" customWidth="1"/>
    <col min="44" max="44" width="9.83203125" style="7" bestFit="1" customWidth="1"/>
    <col min="45" max="45" width="2.83203125" style="7" customWidth="1"/>
    <col min="46" max="46" width="16.5" style="7" bestFit="1" customWidth="1"/>
    <col min="47" max="47" width="23.6640625" style="7" bestFit="1" customWidth="1"/>
    <col min="48" max="48" width="24.33203125" style="7" bestFit="1" customWidth="1"/>
    <col min="49" max="49" width="12.1640625" style="7" bestFit="1" customWidth="1"/>
    <col min="50" max="50" width="13.5" style="7" bestFit="1" customWidth="1"/>
    <col min="51" max="51" width="11" style="7" bestFit="1" customWidth="1"/>
    <col min="52" max="52" width="2.83203125" style="7" customWidth="1"/>
    <col min="53" max="53" width="10.83203125" style="7"/>
    <col min="54" max="54" width="29.33203125" style="7" bestFit="1" customWidth="1"/>
    <col min="55" max="55" width="21.83203125" style="7" bestFit="1" customWidth="1"/>
    <col min="56" max="56" width="34.1640625" style="7" bestFit="1" customWidth="1"/>
    <col min="57" max="16384" width="10.83203125" style="7"/>
  </cols>
  <sheetData>
    <row r="1" spans="1:56" s="10" customFormat="1" x14ac:dyDescent="0.2">
      <c r="B1" s="42" t="s">
        <v>5</v>
      </c>
      <c r="C1" s="42"/>
      <c r="D1" s="42"/>
      <c r="E1" s="42"/>
      <c r="F1" s="42"/>
      <c r="G1" s="42"/>
      <c r="I1" s="42" t="s">
        <v>9</v>
      </c>
      <c r="J1" s="42"/>
      <c r="K1" s="42"/>
      <c r="L1" s="42"/>
      <c r="N1" s="42" t="s">
        <v>16</v>
      </c>
      <c r="O1" s="42"/>
      <c r="P1" s="42"/>
      <c r="Q1" s="42"/>
      <c r="R1" s="42"/>
      <c r="S1" s="42"/>
      <c r="U1" s="42" t="s">
        <v>21</v>
      </c>
      <c r="V1" s="42"/>
      <c r="W1" s="42"/>
      <c r="X1" s="42"/>
      <c r="Z1" s="42" t="s">
        <v>43</v>
      </c>
      <c r="AA1" s="42"/>
      <c r="AB1" s="42"/>
      <c r="AC1" s="26"/>
      <c r="AD1" s="42" t="s">
        <v>42</v>
      </c>
      <c r="AE1" s="42"/>
      <c r="AF1" s="42"/>
      <c r="AG1" s="42"/>
      <c r="AH1" s="42"/>
      <c r="AI1" s="42"/>
      <c r="AJ1" s="42"/>
      <c r="AK1" s="42"/>
      <c r="AL1" s="42"/>
      <c r="AM1" s="42"/>
      <c r="AN1" s="42"/>
      <c r="AO1" s="42"/>
      <c r="AP1" s="42"/>
      <c r="AQ1" s="42"/>
      <c r="AR1" s="42"/>
      <c r="AS1" s="26"/>
      <c r="AT1" s="42" t="s">
        <v>29</v>
      </c>
      <c r="AU1" s="42"/>
      <c r="AV1" s="42"/>
      <c r="AW1" s="42"/>
      <c r="AX1" s="42"/>
      <c r="AY1" s="42"/>
      <c r="BB1" s="39" t="s">
        <v>124</v>
      </c>
      <c r="BC1" s="39"/>
      <c r="BD1" s="39"/>
    </row>
    <row r="2" spans="1:56" s="9" customFormat="1" x14ac:dyDescent="0.2">
      <c r="B2" s="43"/>
      <c r="C2" s="43"/>
      <c r="D2" s="43"/>
      <c r="E2" s="43"/>
      <c r="F2" s="43"/>
      <c r="G2" s="43"/>
      <c r="Z2" s="43" t="s">
        <v>79</v>
      </c>
      <c r="AA2" s="43"/>
      <c r="AB2" s="43"/>
      <c r="AF2" s="44" t="s">
        <v>39</v>
      </c>
      <c r="AG2" s="44"/>
      <c r="AH2" s="44"/>
      <c r="AI2" s="44" t="s">
        <v>40</v>
      </c>
      <c r="AJ2" s="44"/>
      <c r="AK2" s="44"/>
      <c r="AL2" s="25" t="s">
        <v>36</v>
      </c>
      <c r="AM2" s="25" t="s">
        <v>37</v>
      </c>
      <c r="AN2" s="9" t="s">
        <v>22</v>
      </c>
      <c r="AO2" s="44" t="s">
        <v>41</v>
      </c>
      <c r="AP2" s="44"/>
      <c r="AQ2" s="44"/>
      <c r="AR2" s="9" t="s">
        <v>38</v>
      </c>
      <c r="BB2" s="2"/>
      <c r="BC2" s="2"/>
      <c r="BD2" s="2"/>
    </row>
    <row r="3" spans="1:56" s="13" customFormat="1" ht="34" x14ac:dyDescent="0.2">
      <c r="A3" s="12"/>
      <c r="B3" s="13" t="s">
        <v>0</v>
      </c>
      <c r="C3" s="13" t="s">
        <v>1</v>
      </c>
      <c r="D3" s="13" t="s">
        <v>2</v>
      </c>
      <c r="E3" s="14" t="s">
        <v>3</v>
      </c>
      <c r="F3" s="13" t="s">
        <v>72</v>
      </c>
      <c r="G3" s="13" t="s">
        <v>4</v>
      </c>
      <c r="I3" s="13" t="s">
        <v>6</v>
      </c>
      <c r="J3" s="13" t="s">
        <v>45</v>
      </c>
      <c r="K3" s="13" t="s">
        <v>7</v>
      </c>
      <c r="L3" s="13" t="s">
        <v>8</v>
      </c>
      <c r="N3" s="15" t="s">
        <v>10</v>
      </c>
      <c r="O3" s="15" t="s">
        <v>11</v>
      </c>
      <c r="P3" s="15" t="s">
        <v>12</v>
      </c>
      <c r="Q3" s="15" t="s">
        <v>13</v>
      </c>
      <c r="R3" s="15" t="s">
        <v>14</v>
      </c>
      <c r="S3" s="15" t="s">
        <v>15</v>
      </c>
      <c r="U3" s="15" t="s">
        <v>17</v>
      </c>
      <c r="V3" s="15" t="s">
        <v>18</v>
      </c>
      <c r="W3" s="15" t="s">
        <v>19</v>
      </c>
      <c r="X3" s="15" t="s">
        <v>20</v>
      </c>
      <c r="Z3" s="15" t="s">
        <v>51</v>
      </c>
      <c r="AA3" s="15" t="s">
        <v>52</v>
      </c>
      <c r="AB3" s="15" t="s">
        <v>53</v>
      </c>
      <c r="AC3" s="15"/>
      <c r="AD3" s="16" t="s">
        <v>51</v>
      </c>
      <c r="AE3" s="16" t="s">
        <v>52</v>
      </c>
      <c r="AF3" s="17" t="s">
        <v>54</v>
      </c>
      <c r="AG3" s="17" t="s">
        <v>55</v>
      </c>
      <c r="AH3" s="17" t="s">
        <v>58</v>
      </c>
      <c r="AI3" s="17" t="s">
        <v>56</v>
      </c>
      <c r="AJ3" s="17" t="s">
        <v>59</v>
      </c>
      <c r="AK3" s="17" t="s">
        <v>60</v>
      </c>
      <c r="AO3" s="18" t="s">
        <v>57</v>
      </c>
      <c r="AP3" s="18" t="s">
        <v>61</v>
      </c>
      <c r="AQ3" s="18" t="s">
        <v>62</v>
      </c>
      <c r="AS3" s="15"/>
      <c r="AT3" s="15" t="s">
        <v>23</v>
      </c>
      <c r="AU3" s="15" t="s">
        <v>24</v>
      </c>
      <c r="AV3" s="15" t="s">
        <v>25</v>
      </c>
      <c r="AW3" s="15" t="s">
        <v>26</v>
      </c>
      <c r="AX3" s="15" t="s">
        <v>27</v>
      </c>
      <c r="AY3" s="15" t="s">
        <v>28</v>
      </c>
      <c r="BA3" s="14" t="s">
        <v>153</v>
      </c>
      <c r="BB3" s="13" t="s">
        <v>121</v>
      </c>
      <c r="BC3" s="13" t="s">
        <v>122</v>
      </c>
      <c r="BD3" s="13" t="s">
        <v>123</v>
      </c>
    </row>
    <row r="4" spans="1:56" ht="388" x14ac:dyDescent="0.2">
      <c r="A4" s="7">
        <v>1</v>
      </c>
      <c r="B4" s="7" t="s">
        <v>80</v>
      </c>
      <c r="C4" s="7" t="s">
        <v>97</v>
      </c>
      <c r="D4" s="23" t="s">
        <v>112</v>
      </c>
      <c r="E4" s="35" t="s">
        <v>113</v>
      </c>
      <c r="F4" s="35" t="s">
        <v>222</v>
      </c>
      <c r="G4" s="22" t="s">
        <v>162</v>
      </c>
      <c r="I4" s="36" t="s">
        <v>205</v>
      </c>
      <c r="J4" s="36">
        <v>32957.18</v>
      </c>
      <c r="L4" s="7">
        <f>J4</f>
        <v>32957.18</v>
      </c>
      <c r="N4" s="7">
        <v>2</v>
      </c>
      <c r="O4" s="7">
        <v>1</v>
      </c>
      <c r="P4" s="7">
        <v>2</v>
      </c>
      <c r="Q4" s="7">
        <v>0</v>
      </c>
      <c r="S4" s="7" t="s">
        <v>424</v>
      </c>
      <c r="U4" s="7">
        <v>1</v>
      </c>
      <c r="Z4" s="35">
        <v>0.18179999999999999</v>
      </c>
      <c r="AA4" s="35">
        <v>0.1111</v>
      </c>
      <c r="AB4" s="35">
        <v>0.13789999999999999</v>
      </c>
      <c r="AD4" s="24"/>
      <c r="AE4" s="24"/>
      <c r="AF4" s="24"/>
      <c r="AG4" s="24"/>
      <c r="AH4" s="24"/>
      <c r="AI4" s="24"/>
      <c r="AJ4" s="24"/>
      <c r="AK4" s="24"/>
      <c r="AM4" s="41"/>
      <c r="AN4" s="41"/>
      <c r="AO4" s="24"/>
      <c r="AP4" s="24"/>
      <c r="AQ4" s="24"/>
      <c r="AT4" s="35">
        <v>1</v>
      </c>
      <c r="AU4" s="35">
        <v>0.72729999999999995</v>
      </c>
      <c r="AV4" s="35">
        <v>0</v>
      </c>
      <c r="AW4" s="35">
        <v>9.0899999999999995E-2</v>
      </c>
      <c r="AX4" s="35">
        <v>0</v>
      </c>
      <c r="AY4" s="35">
        <v>0.90910000000000002</v>
      </c>
      <c r="BA4" s="7">
        <v>10</v>
      </c>
      <c r="BB4" s="7">
        <v>0.1</v>
      </c>
      <c r="BC4" s="7">
        <v>0</v>
      </c>
      <c r="BD4" s="7">
        <v>0</v>
      </c>
    </row>
    <row r="5" spans="1:56" ht="136" x14ac:dyDescent="0.2">
      <c r="A5" s="7">
        <v>2</v>
      </c>
      <c r="B5" s="7" t="s">
        <v>81</v>
      </c>
      <c r="C5" s="7" t="s">
        <v>71</v>
      </c>
      <c r="D5" s="23" t="s">
        <v>112</v>
      </c>
      <c r="E5" s="35" t="s">
        <v>200</v>
      </c>
      <c r="F5" s="35" t="s">
        <v>223</v>
      </c>
      <c r="G5" s="6" t="s">
        <v>163</v>
      </c>
      <c r="I5" s="36" t="s">
        <v>206</v>
      </c>
      <c r="J5" s="36">
        <v>22826.85</v>
      </c>
      <c r="L5" s="7">
        <f t="shared" ref="L5:L20" si="0">J5</f>
        <v>22826.85</v>
      </c>
      <c r="N5" s="7">
        <v>2</v>
      </c>
      <c r="O5" s="7">
        <v>1</v>
      </c>
      <c r="P5" s="7">
        <v>2</v>
      </c>
      <c r="Q5" s="7">
        <v>0</v>
      </c>
      <c r="S5" s="7" t="s">
        <v>425</v>
      </c>
      <c r="U5" s="7">
        <v>1</v>
      </c>
      <c r="Z5" s="35">
        <v>1</v>
      </c>
      <c r="AA5" s="35">
        <v>0.7</v>
      </c>
      <c r="AB5" s="35">
        <v>0.82350000000000001</v>
      </c>
      <c r="AD5" s="24"/>
      <c r="AE5" s="24"/>
      <c r="AF5" s="24"/>
      <c r="AG5" s="24"/>
      <c r="AH5" s="24"/>
      <c r="AI5" s="24"/>
      <c r="AJ5" s="24"/>
      <c r="AK5" s="24"/>
      <c r="AM5" s="41"/>
      <c r="AN5" s="41"/>
      <c r="AO5" s="24"/>
      <c r="AP5" s="24"/>
      <c r="AQ5" s="24"/>
      <c r="AT5" s="35">
        <v>0.77780000000000005</v>
      </c>
      <c r="AU5" s="35">
        <v>0</v>
      </c>
      <c r="AV5" s="35">
        <v>0</v>
      </c>
      <c r="AW5" s="35">
        <v>0</v>
      </c>
      <c r="AX5" s="35">
        <v>0</v>
      </c>
      <c r="AY5" s="35">
        <v>1</v>
      </c>
      <c r="BA5" s="7">
        <v>4</v>
      </c>
      <c r="BB5" s="7">
        <v>0.75</v>
      </c>
      <c r="BC5" s="7">
        <v>0</v>
      </c>
      <c r="BD5" s="7">
        <v>0.5</v>
      </c>
    </row>
    <row r="6" spans="1:56" ht="221" x14ac:dyDescent="0.2">
      <c r="A6" s="7">
        <v>3</v>
      </c>
      <c r="B6" s="7" t="s">
        <v>82</v>
      </c>
      <c r="C6" s="7" t="s">
        <v>98</v>
      </c>
      <c r="D6" s="23" t="s">
        <v>114</v>
      </c>
      <c r="E6" s="35" t="s">
        <v>201</v>
      </c>
      <c r="F6" s="35" t="s">
        <v>224</v>
      </c>
      <c r="G6" s="22" t="s">
        <v>164</v>
      </c>
      <c r="I6" s="36" t="s">
        <v>207</v>
      </c>
      <c r="J6" s="36">
        <v>34859.82</v>
      </c>
      <c r="L6" s="7">
        <f t="shared" si="0"/>
        <v>34859.82</v>
      </c>
      <c r="N6" s="7">
        <v>3</v>
      </c>
      <c r="O6" s="7">
        <v>1</v>
      </c>
      <c r="P6" s="7">
        <v>2</v>
      </c>
      <c r="Q6" s="7">
        <v>1</v>
      </c>
      <c r="S6" s="7" t="s">
        <v>425</v>
      </c>
      <c r="U6" s="7">
        <v>1</v>
      </c>
      <c r="Z6" s="35">
        <v>0.42859999999999998</v>
      </c>
      <c r="AA6" s="35">
        <v>0.71430000000000005</v>
      </c>
      <c r="AB6" s="35">
        <v>0.53569999999999995</v>
      </c>
      <c r="AD6" s="24"/>
      <c r="AE6" s="24"/>
      <c r="AF6" s="24"/>
      <c r="AG6" s="24"/>
      <c r="AH6" s="24"/>
      <c r="AI6" s="24"/>
      <c r="AJ6" s="24"/>
      <c r="AK6" s="24"/>
      <c r="AL6" s="24"/>
      <c r="AM6" s="41"/>
      <c r="AN6" s="41"/>
      <c r="AO6" s="24"/>
      <c r="AP6" s="24"/>
      <c r="AQ6" s="24"/>
      <c r="AT6" s="35">
        <v>1</v>
      </c>
      <c r="AU6" s="35">
        <v>0.57140000000000002</v>
      </c>
      <c r="AV6" s="35">
        <v>0</v>
      </c>
      <c r="AW6" s="35">
        <v>0</v>
      </c>
      <c r="AX6" s="35">
        <v>0</v>
      </c>
      <c r="AY6" s="35">
        <v>1</v>
      </c>
      <c r="BA6" s="7">
        <v>2</v>
      </c>
      <c r="BB6" s="31">
        <v>1</v>
      </c>
      <c r="BC6" s="7">
        <v>1</v>
      </c>
      <c r="BD6" s="7">
        <v>1</v>
      </c>
    </row>
    <row r="7" spans="1:56" ht="409" customHeight="1" x14ac:dyDescent="0.2">
      <c r="A7" s="7">
        <v>4</v>
      </c>
      <c r="B7" s="7" t="s">
        <v>83</v>
      </c>
      <c r="C7" s="7" t="s">
        <v>99</v>
      </c>
      <c r="D7" s="23" t="s">
        <v>114</v>
      </c>
      <c r="E7" s="35" t="s">
        <v>202</v>
      </c>
      <c r="F7" s="35" t="s">
        <v>225</v>
      </c>
      <c r="G7" s="22" t="s">
        <v>167</v>
      </c>
      <c r="I7" s="36" t="s">
        <v>208</v>
      </c>
      <c r="J7" s="36">
        <v>25389.13</v>
      </c>
      <c r="L7" s="7">
        <f t="shared" si="0"/>
        <v>25389.13</v>
      </c>
      <c r="N7" s="7">
        <v>3</v>
      </c>
      <c r="O7" s="7">
        <v>1</v>
      </c>
      <c r="P7" s="7">
        <v>2</v>
      </c>
      <c r="Q7" s="7">
        <v>1</v>
      </c>
      <c r="S7" s="7" t="s">
        <v>424</v>
      </c>
      <c r="U7" s="7">
        <v>1</v>
      </c>
      <c r="Z7" s="35">
        <v>0.33329999999999999</v>
      </c>
      <c r="AA7" s="35">
        <v>0</v>
      </c>
      <c r="AB7" s="35">
        <v>0</v>
      </c>
      <c r="AD7" s="24"/>
      <c r="AE7" s="24"/>
      <c r="AF7" s="24"/>
      <c r="AG7" s="24"/>
      <c r="AH7" s="24"/>
      <c r="AI7" s="24"/>
      <c r="AJ7" s="24"/>
      <c r="AK7" s="24"/>
      <c r="AL7" s="24"/>
      <c r="AM7" s="41"/>
      <c r="AN7" s="41"/>
      <c r="AO7" s="24"/>
      <c r="AP7" s="24"/>
      <c r="AQ7" s="24"/>
      <c r="AT7" s="35">
        <v>0</v>
      </c>
      <c r="AU7" s="35">
        <v>0.66669999999999996</v>
      </c>
      <c r="AV7" s="35">
        <v>0</v>
      </c>
      <c r="AW7" s="35">
        <v>0</v>
      </c>
      <c r="AX7" s="35">
        <v>0</v>
      </c>
      <c r="AY7" s="35">
        <v>1</v>
      </c>
      <c r="BA7" s="7">
        <v>5</v>
      </c>
      <c r="BB7" s="7">
        <v>0</v>
      </c>
      <c r="BC7" s="7">
        <v>0</v>
      </c>
      <c r="BD7" s="7">
        <v>0</v>
      </c>
    </row>
    <row r="8" spans="1:56" ht="187" x14ac:dyDescent="0.2">
      <c r="A8" s="7">
        <v>5</v>
      </c>
      <c r="B8" s="7" t="s">
        <v>84</v>
      </c>
      <c r="C8" s="7" t="s">
        <v>100</v>
      </c>
      <c r="D8" s="23" t="s">
        <v>112</v>
      </c>
      <c r="E8" s="35" t="s">
        <v>203</v>
      </c>
      <c r="F8" s="35" t="s">
        <v>226</v>
      </c>
      <c r="G8" s="22" t="s">
        <v>165</v>
      </c>
      <c r="I8" s="36" t="s">
        <v>209</v>
      </c>
      <c r="J8" s="36">
        <v>30445.41</v>
      </c>
      <c r="L8" s="7">
        <f t="shared" si="0"/>
        <v>30445.41</v>
      </c>
      <c r="N8" s="7">
        <v>2</v>
      </c>
      <c r="O8" s="7">
        <v>1</v>
      </c>
      <c r="P8" s="7">
        <v>2</v>
      </c>
      <c r="Q8" s="7">
        <v>0</v>
      </c>
      <c r="S8" s="7" t="s">
        <v>424</v>
      </c>
      <c r="U8" s="7">
        <v>1</v>
      </c>
      <c r="Z8" s="35">
        <v>0.4</v>
      </c>
      <c r="AA8" s="35">
        <v>0</v>
      </c>
      <c r="AB8" s="35">
        <v>0</v>
      </c>
      <c r="AD8" s="24"/>
      <c r="AE8" s="24"/>
      <c r="AF8" s="24"/>
      <c r="AG8" s="24"/>
      <c r="AH8" s="24"/>
      <c r="AI8" s="24"/>
      <c r="AJ8" s="24"/>
      <c r="AK8" s="24"/>
      <c r="AL8" s="24"/>
      <c r="AM8" s="41"/>
      <c r="AN8" s="41"/>
      <c r="AO8" s="24"/>
      <c r="AP8" s="24"/>
      <c r="AQ8" s="24"/>
      <c r="AT8" s="35">
        <v>0</v>
      </c>
      <c r="AU8" s="35">
        <v>0.4</v>
      </c>
      <c r="AV8" s="35">
        <v>0.2</v>
      </c>
      <c r="AW8" s="35">
        <v>0</v>
      </c>
      <c r="AX8" s="35">
        <v>0</v>
      </c>
      <c r="AY8" s="35">
        <v>1</v>
      </c>
      <c r="BA8" s="7">
        <v>6</v>
      </c>
      <c r="BB8" s="7">
        <v>0</v>
      </c>
      <c r="BC8" s="7">
        <v>0</v>
      </c>
      <c r="BD8" s="7">
        <v>0</v>
      </c>
    </row>
    <row r="9" spans="1:56" ht="221" x14ac:dyDescent="0.2">
      <c r="A9" s="7">
        <v>6</v>
      </c>
      <c r="B9" s="7" t="s">
        <v>85</v>
      </c>
      <c r="C9" s="7" t="s">
        <v>101</v>
      </c>
      <c r="D9" s="23" t="s">
        <v>114</v>
      </c>
      <c r="E9" s="35" t="s">
        <v>204</v>
      </c>
      <c r="F9" s="35" t="s">
        <v>227</v>
      </c>
      <c r="G9" s="22" t="s">
        <v>166</v>
      </c>
      <c r="I9" s="36" t="s">
        <v>210</v>
      </c>
      <c r="J9" s="36">
        <v>22921.11</v>
      </c>
      <c r="L9" s="7">
        <f t="shared" si="0"/>
        <v>22921.11</v>
      </c>
      <c r="N9" s="7">
        <v>3</v>
      </c>
      <c r="O9" s="7">
        <v>1</v>
      </c>
      <c r="P9" s="7">
        <v>2</v>
      </c>
      <c r="Q9" s="7">
        <v>1</v>
      </c>
      <c r="S9" s="7" t="s">
        <v>425</v>
      </c>
      <c r="U9" s="7">
        <v>1</v>
      </c>
      <c r="Z9" s="35">
        <v>1</v>
      </c>
      <c r="AA9" s="35">
        <v>0.33329999999999999</v>
      </c>
      <c r="AB9" s="35">
        <v>0.5</v>
      </c>
      <c r="AD9" s="24"/>
      <c r="AE9" s="24"/>
      <c r="AF9" s="24"/>
      <c r="AG9" s="24"/>
      <c r="AH9" s="24"/>
      <c r="AI9" s="24"/>
      <c r="AJ9" s="24"/>
      <c r="AK9" s="24"/>
      <c r="AL9" s="24"/>
      <c r="AM9" s="41"/>
      <c r="AN9" s="41"/>
      <c r="AO9" s="24"/>
      <c r="AP9" s="24"/>
      <c r="AQ9" s="24"/>
      <c r="AT9" s="35">
        <v>0.28570000000000001</v>
      </c>
      <c r="AU9" s="35">
        <v>0</v>
      </c>
      <c r="AV9" s="35">
        <v>0</v>
      </c>
      <c r="AW9" s="35">
        <v>0</v>
      </c>
      <c r="AX9" s="35">
        <v>0</v>
      </c>
      <c r="AY9" s="35">
        <v>1</v>
      </c>
      <c r="BA9" s="7">
        <v>2</v>
      </c>
      <c r="BB9" s="7">
        <v>1</v>
      </c>
      <c r="BC9" s="7">
        <v>1</v>
      </c>
      <c r="BD9" s="7">
        <v>1</v>
      </c>
    </row>
    <row r="10" spans="1:56" ht="68" x14ac:dyDescent="0.2">
      <c r="A10" s="7">
        <v>7</v>
      </c>
      <c r="B10" s="7" t="s">
        <v>86</v>
      </c>
      <c r="C10" s="7" t="s">
        <v>102</v>
      </c>
      <c r="D10" s="23" t="s">
        <v>114</v>
      </c>
      <c r="E10" s="35" t="s">
        <v>102</v>
      </c>
      <c r="F10" s="35" t="s">
        <v>228</v>
      </c>
      <c r="G10" s="22" t="s">
        <v>168</v>
      </c>
      <c r="I10" s="36" t="s">
        <v>211</v>
      </c>
      <c r="J10" s="36">
        <v>25327.31</v>
      </c>
      <c r="L10" s="7">
        <f t="shared" si="0"/>
        <v>25327.31</v>
      </c>
      <c r="N10" s="7">
        <v>3</v>
      </c>
      <c r="O10" s="7">
        <v>1</v>
      </c>
      <c r="P10" s="7">
        <v>2</v>
      </c>
      <c r="Q10" s="7">
        <v>1</v>
      </c>
      <c r="S10" s="7" t="s">
        <v>424</v>
      </c>
      <c r="U10" s="7">
        <v>1</v>
      </c>
      <c r="Z10" s="35">
        <v>0</v>
      </c>
      <c r="AA10" s="35">
        <v>0.1429</v>
      </c>
      <c r="AB10" s="35">
        <v>0</v>
      </c>
      <c r="AD10" s="24"/>
      <c r="AE10" s="24"/>
      <c r="AF10" s="24"/>
      <c r="AG10" s="24"/>
      <c r="AH10" s="24"/>
      <c r="AI10" s="24"/>
      <c r="AJ10" s="24"/>
      <c r="AK10" s="24"/>
      <c r="AL10" s="24"/>
      <c r="AM10" s="41"/>
      <c r="AN10" s="41"/>
      <c r="AO10" s="24"/>
      <c r="AP10" s="24"/>
      <c r="AQ10" s="24"/>
      <c r="AT10" s="35">
        <v>1</v>
      </c>
      <c r="AU10" s="35">
        <v>0</v>
      </c>
      <c r="AV10" s="35">
        <v>0</v>
      </c>
      <c r="AW10" s="35">
        <v>1</v>
      </c>
      <c r="AX10" s="35">
        <v>0</v>
      </c>
      <c r="AY10" s="35">
        <v>0</v>
      </c>
      <c r="BA10" s="7">
        <v>3</v>
      </c>
      <c r="BB10" s="7">
        <v>0</v>
      </c>
      <c r="BC10" s="7">
        <v>0</v>
      </c>
      <c r="BD10" s="7">
        <v>0</v>
      </c>
    </row>
    <row r="11" spans="1:56" ht="204" x14ac:dyDescent="0.2">
      <c r="A11" s="7">
        <v>8</v>
      </c>
      <c r="B11" s="7" t="s">
        <v>87</v>
      </c>
      <c r="C11" s="7" t="s">
        <v>103</v>
      </c>
      <c r="D11" s="23" t="s">
        <v>114</v>
      </c>
      <c r="E11" s="35" t="s">
        <v>154</v>
      </c>
      <c r="F11" s="35" t="s">
        <v>229</v>
      </c>
      <c r="G11" s="22" t="s">
        <v>169</v>
      </c>
      <c r="I11" s="36" t="s">
        <v>212</v>
      </c>
      <c r="J11" s="36">
        <v>27664.99</v>
      </c>
      <c r="L11" s="7">
        <f t="shared" si="0"/>
        <v>27664.99</v>
      </c>
      <c r="N11" s="7">
        <v>3</v>
      </c>
      <c r="O11" s="7">
        <v>1</v>
      </c>
      <c r="P11" s="7">
        <v>2</v>
      </c>
      <c r="Q11" s="7">
        <v>1</v>
      </c>
      <c r="S11" s="7" t="s">
        <v>424</v>
      </c>
      <c r="U11" s="7">
        <v>1</v>
      </c>
      <c r="Z11" s="35">
        <v>0</v>
      </c>
      <c r="AA11" s="35">
        <v>0</v>
      </c>
      <c r="AB11" s="35">
        <v>0</v>
      </c>
      <c r="AD11" s="24"/>
      <c r="AE11" s="24"/>
      <c r="AF11" s="24"/>
      <c r="AG11" s="24"/>
      <c r="AH11" s="24"/>
      <c r="AI11" s="24"/>
      <c r="AJ11" s="24"/>
      <c r="AK11" s="24"/>
      <c r="AL11" s="24"/>
      <c r="AO11" s="24"/>
      <c r="AP11" s="24"/>
      <c r="AQ11" s="24"/>
      <c r="AT11" s="35">
        <v>0</v>
      </c>
      <c r="AU11" s="35">
        <v>0</v>
      </c>
      <c r="AV11" s="35">
        <v>1</v>
      </c>
      <c r="AW11" s="35">
        <v>0</v>
      </c>
      <c r="AX11" s="35">
        <v>0</v>
      </c>
      <c r="AY11" s="35">
        <v>1</v>
      </c>
      <c r="BA11" s="7">
        <v>7</v>
      </c>
      <c r="BB11" s="7">
        <v>0</v>
      </c>
      <c r="BC11" s="7">
        <v>0</v>
      </c>
      <c r="BD11" s="7">
        <v>0</v>
      </c>
    </row>
    <row r="12" spans="1:56" ht="255" x14ac:dyDescent="0.2">
      <c r="A12" s="7">
        <v>9</v>
      </c>
      <c r="B12" s="7" t="s">
        <v>88</v>
      </c>
      <c r="C12" s="7" t="s">
        <v>104</v>
      </c>
      <c r="D12" s="23" t="s">
        <v>115</v>
      </c>
      <c r="E12" s="35" t="s">
        <v>104</v>
      </c>
      <c r="F12" s="35" t="s">
        <v>230</v>
      </c>
      <c r="G12" s="22" t="s">
        <v>170</v>
      </c>
      <c r="I12" s="36" t="s">
        <v>213</v>
      </c>
      <c r="J12" s="36">
        <v>40376.019999999997</v>
      </c>
      <c r="L12" s="7">
        <f t="shared" si="0"/>
        <v>40376.019999999997</v>
      </c>
      <c r="N12" s="7">
        <v>5</v>
      </c>
      <c r="O12" s="7">
        <v>2</v>
      </c>
      <c r="P12" s="7">
        <v>3</v>
      </c>
      <c r="Q12" s="7">
        <v>2</v>
      </c>
      <c r="S12" s="7" t="s">
        <v>424</v>
      </c>
      <c r="U12" s="7">
        <v>1</v>
      </c>
      <c r="Z12" s="35">
        <v>0</v>
      </c>
      <c r="AA12" s="35">
        <v>0.23080000000000001</v>
      </c>
      <c r="AB12" s="35">
        <v>0</v>
      </c>
      <c r="AD12" s="24"/>
      <c r="AE12" s="24"/>
      <c r="AF12" s="24"/>
      <c r="AG12" s="24"/>
      <c r="AH12" s="24"/>
      <c r="AI12" s="24"/>
      <c r="AJ12" s="24"/>
      <c r="AK12" s="24"/>
      <c r="AO12" s="24"/>
      <c r="AP12" s="24"/>
      <c r="AQ12" s="24"/>
      <c r="AT12" s="35">
        <v>0</v>
      </c>
      <c r="AU12" s="35">
        <v>0</v>
      </c>
      <c r="AV12" s="35">
        <v>0.28570000000000001</v>
      </c>
      <c r="AW12" s="35">
        <v>0.71430000000000005</v>
      </c>
      <c r="AX12" s="35">
        <v>0</v>
      </c>
      <c r="AY12" s="35">
        <v>0.28570000000000001</v>
      </c>
      <c r="BA12" s="7">
        <v>4</v>
      </c>
      <c r="BB12" s="7">
        <v>0</v>
      </c>
      <c r="BC12" s="7">
        <v>0</v>
      </c>
      <c r="BD12" s="7">
        <v>0</v>
      </c>
    </row>
    <row r="13" spans="1:56" ht="372" x14ac:dyDescent="0.2">
      <c r="A13" s="7">
        <v>10</v>
      </c>
      <c r="B13" s="7" t="s">
        <v>89</v>
      </c>
      <c r="C13" s="7" t="s">
        <v>105</v>
      </c>
      <c r="D13" s="23" t="s">
        <v>115</v>
      </c>
      <c r="E13" s="35" t="s">
        <v>105</v>
      </c>
      <c r="F13" s="35" t="s">
        <v>231</v>
      </c>
      <c r="G13" s="22" t="s">
        <v>171</v>
      </c>
      <c r="I13" s="36" t="s">
        <v>214</v>
      </c>
      <c r="J13" s="36">
        <v>51066.91</v>
      </c>
      <c r="L13" s="7">
        <f t="shared" si="0"/>
        <v>51066.91</v>
      </c>
      <c r="N13" s="7">
        <v>5</v>
      </c>
      <c r="O13" s="7">
        <v>2</v>
      </c>
      <c r="P13" s="7">
        <v>3</v>
      </c>
      <c r="Q13" s="7">
        <v>2</v>
      </c>
      <c r="S13" s="7" t="s">
        <v>424</v>
      </c>
      <c r="U13" s="7">
        <v>1</v>
      </c>
      <c r="Z13" s="35">
        <v>0</v>
      </c>
      <c r="AA13" s="35">
        <v>0</v>
      </c>
      <c r="AB13" s="35">
        <v>0</v>
      </c>
      <c r="AT13" s="35">
        <v>0</v>
      </c>
      <c r="AU13" s="35">
        <v>0</v>
      </c>
      <c r="AV13" s="35">
        <v>0.71430000000000005</v>
      </c>
      <c r="AW13" s="35">
        <v>0.28570000000000001</v>
      </c>
      <c r="AX13" s="35">
        <v>0</v>
      </c>
      <c r="AY13" s="35">
        <v>0.71430000000000005</v>
      </c>
      <c r="BA13" s="7">
        <v>5</v>
      </c>
      <c r="BB13" s="7">
        <v>0</v>
      </c>
      <c r="BC13" s="7">
        <v>0</v>
      </c>
      <c r="BD13" s="7">
        <v>0</v>
      </c>
    </row>
    <row r="14" spans="1:56" ht="388" x14ac:dyDescent="0.2">
      <c r="A14" s="7">
        <v>11</v>
      </c>
      <c r="B14" s="7" t="s">
        <v>90</v>
      </c>
      <c r="C14" s="7" t="s">
        <v>106</v>
      </c>
      <c r="D14" s="23" t="s">
        <v>115</v>
      </c>
      <c r="E14" s="35" t="s">
        <v>106</v>
      </c>
      <c r="F14" s="35" t="s">
        <v>232</v>
      </c>
      <c r="G14" s="33" t="s">
        <v>172</v>
      </c>
      <c r="I14" s="36" t="s">
        <v>215</v>
      </c>
      <c r="J14" s="36">
        <v>64046.58</v>
      </c>
      <c r="L14" s="7">
        <f t="shared" si="0"/>
        <v>64046.58</v>
      </c>
      <c r="N14" s="7">
        <v>5</v>
      </c>
      <c r="O14" s="7">
        <v>2</v>
      </c>
      <c r="P14" s="7">
        <v>3</v>
      </c>
      <c r="Q14" s="7">
        <v>2</v>
      </c>
      <c r="S14" s="7" t="s">
        <v>424</v>
      </c>
      <c r="U14" s="7">
        <v>1</v>
      </c>
      <c r="Z14" s="35">
        <v>0.22220000000000001</v>
      </c>
      <c r="AA14" s="35">
        <v>0</v>
      </c>
      <c r="AB14" s="35">
        <v>0</v>
      </c>
      <c r="AT14" s="35">
        <v>0</v>
      </c>
      <c r="AU14" s="35">
        <v>0</v>
      </c>
      <c r="AV14" s="35">
        <v>0.22220000000000001</v>
      </c>
      <c r="AW14" s="35">
        <v>0.55559999999999998</v>
      </c>
      <c r="AX14" s="35">
        <v>0.22220000000000001</v>
      </c>
      <c r="AY14" s="35">
        <v>0.22220000000000001</v>
      </c>
      <c r="BA14" s="7">
        <v>5</v>
      </c>
      <c r="BB14" s="7">
        <v>0</v>
      </c>
      <c r="BC14" s="7">
        <v>0</v>
      </c>
      <c r="BD14" s="7">
        <v>0</v>
      </c>
    </row>
    <row r="15" spans="1:56" ht="409.6" x14ac:dyDescent="0.2">
      <c r="A15" s="7">
        <v>12</v>
      </c>
      <c r="B15" s="7" t="s">
        <v>91</v>
      </c>
      <c r="C15" s="7" t="s">
        <v>107</v>
      </c>
      <c r="D15" s="23" t="s">
        <v>115</v>
      </c>
      <c r="E15" s="35" t="s">
        <v>107</v>
      </c>
      <c r="F15" s="35" t="s">
        <v>233</v>
      </c>
      <c r="G15" s="34" t="s">
        <v>173</v>
      </c>
      <c r="I15" s="36" t="s">
        <v>216</v>
      </c>
      <c r="J15" s="36">
        <v>89870.31</v>
      </c>
      <c r="L15" s="7">
        <f t="shared" si="0"/>
        <v>89870.31</v>
      </c>
      <c r="N15" s="7">
        <v>5</v>
      </c>
      <c r="O15" s="7">
        <v>2</v>
      </c>
      <c r="P15" s="7">
        <v>3</v>
      </c>
      <c r="Q15" s="7">
        <v>2</v>
      </c>
      <c r="S15" s="7" t="s">
        <v>424</v>
      </c>
      <c r="U15" s="7">
        <v>1</v>
      </c>
      <c r="Z15" s="35">
        <v>0</v>
      </c>
      <c r="AA15" s="35">
        <v>0</v>
      </c>
      <c r="AB15" s="35">
        <v>0</v>
      </c>
      <c r="AT15" s="35">
        <v>0</v>
      </c>
      <c r="AU15" s="35">
        <v>0</v>
      </c>
      <c r="AV15" s="35">
        <v>0.66669999999999996</v>
      </c>
      <c r="AW15" s="35">
        <v>0.33329999999999999</v>
      </c>
      <c r="AX15" s="35">
        <v>0</v>
      </c>
      <c r="AY15" s="35">
        <v>0.66669999999999996</v>
      </c>
      <c r="BA15" s="7">
        <v>5</v>
      </c>
      <c r="BB15" s="7">
        <v>0</v>
      </c>
      <c r="BC15" s="7">
        <v>0</v>
      </c>
      <c r="BD15" s="7">
        <v>0</v>
      </c>
    </row>
    <row r="16" spans="1:56" ht="388" x14ac:dyDescent="0.2">
      <c r="A16" s="7">
        <v>13</v>
      </c>
      <c r="B16" s="7" t="s">
        <v>92</v>
      </c>
      <c r="C16" s="7" t="s">
        <v>116</v>
      </c>
      <c r="D16" s="23" t="s">
        <v>114</v>
      </c>
      <c r="E16" s="35" t="s">
        <v>116</v>
      </c>
      <c r="F16" s="35" t="s">
        <v>234</v>
      </c>
      <c r="G16" s="22" t="s">
        <v>118</v>
      </c>
      <c r="I16" s="36" t="s">
        <v>217</v>
      </c>
      <c r="J16" s="36">
        <v>58215.66</v>
      </c>
      <c r="L16" s="7">
        <f t="shared" si="0"/>
        <v>58215.66</v>
      </c>
      <c r="N16" s="7">
        <v>3</v>
      </c>
      <c r="O16" s="7">
        <v>1</v>
      </c>
      <c r="P16" s="7">
        <v>2</v>
      </c>
      <c r="Q16" s="7">
        <v>1</v>
      </c>
      <c r="S16" s="7" t="s">
        <v>425</v>
      </c>
      <c r="U16" s="7">
        <v>1</v>
      </c>
      <c r="Z16" s="35">
        <v>0.4</v>
      </c>
      <c r="AA16" s="35">
        <v>0.5</v>
      </c>
      <c r="AB16" s="35">
        <v>0.44440000000000002</v>
      </c>
      <c r="AD16" s="24"/>
      <c r="AE16" s="24"/>
      <c r="AF16" s="24"/>
      <c r="AG16" s="24"/>
      <c r="AH16" s="24"/>
      <c r="AI16" s="24"/>
      <c r="AJ16" s="24"/>
      <c r="AK16" s="24"/>
      <c r="AL16" s="24"/>
      <c r="AM16" s="24"/>
      <c r="AN16" s="24"/>
      <c r="AO16" s="24"/>
      <c r="AP16" s="24"/>
      <c r="AQ16" s="24"/>
      <c r="AT16" s="35">
        <v>1</v>
      </c>
      <c r="AU16" s="35">
        <v>0.2</v>
      </c>
      <c r="AV16" s="35">
        <v>0</v>
      </c>
      <c r="AW16" s="35">
        <v>0.4</v>
      </c>
      <c r="AX16" s="35">
        <v>0</v>
      </c>
      <c r="AY16" s="35">
        <v>0.6</v>
      </c>
      <c r="BA16" s="7">
        <v>3</v>
      </c>
      <c r="BB16" s="7">
        <v>0.33333333333333331</v>
      </c>
      <c r="BC16" s="7">
        <v>0</v>
      </c>
      <c r="BD16" s="7">
        <v>0</v>
      </c>
    </row>
    <row r="17" spans="1:56" ht="409.6" x14ac:dyDescent="0.2">
      <c r="A17" s="7">
        <v>14</v>
      </c>
      <c r="B17" s="7" t="s">
        <v>93</v>
      </c>
      <c r="C17" s="7" t="s">
        <v>108</v>
      </c>
      <c r="D17" s="23" t="s">
        <v>114</v>
      </c>
      <c r="E17" s="35" t="s">
        <v>117</v>
      </c>
      <c r="F17" s="35" t="s">
        <v>235</v>
      </c>
      <c r="G17" s="22" t="s">
        <v>174</v>
      </c>
      <c r="I17" s="36" t="s">
        <v>218</v>
      </c>
      <c r="J17" s="36">
        <v>82822.12</v>
      </c>
      <c r="L17" s="7">
        <f t="shared" si="0"/>
        <v>82822.12</v>
      </c>
      <c r="N17" s="7">
        <v>3</v>
      </c>
      <c r="O17" s="7">
        <v>1</v>
      </c>
      <c r="P17" s="7">
        <v>2</v>
      </c>
      <c r="Q17" s="7">
        <v>1</v>
      </c>
      <c r="S17" s="7" t="s">
        <v>424</v>
      </c>
      <c r="U17" s="7">
        <v>1</v>
      </c>
      <c r="Z17" s="35">
        <v>0.3</v>
      </c>
      <c r="AA17" s="35">
        <v>0.1176</v>
      </c>
      <c r="AB17" s="35">
        <v>0.16900000000000001</v>
      </c>
      <c r="AT17" s="35">
        <v>1</v>
      </c>
      <c r="AU17" s="35">
        <v>0.3</v>
      </c>
      <c r="AV17" s="35">
        <v>0.1</v>
      </c>
      <c r="AW17" s="35">
        <v>0.3</v>
      </c>
      <c r="AX17" s="35">
        <v>0</v>
      </c>
      <c r="AY17" s="35">
        <v>0.7</v>
      </c>
      <c r="BA17" s="7">
        <v>7</v>
      </c>
      <c r="BB17" s="7">
        <v>0</v>
      </c>
      <c r="BC17" s="7">
        <v>0</v>
      </c>
      <c r="BD17" s="7">
        <v>0</v>
      </c>
    </row>
    <row r="18" spans="1:56" ht="187" x14ac:dyDescent="0.2">
      <c r="A18" s="7">
        <v>15</v>
      </c>
      <c r="B18" s="7" t="s">
        <v>94</v>
      </c>
      <c r="C18" s="7" t="s">
        <v>109</v>
      </c>
      <c r="D18" s="23" t="s">
        <v>115</v>
      </c>
      <c r="E18" s="35" t="s">
        <v>156</v>
      </c>
      <c r="F18" s="35" t="s">
        <v>236</v>
      </c>
      <c r="G18" s="33" t="s">
        <v>175</v>
      </c>
      <c r="I18" s="36" t="s">
        <v>219</v>
      </c>
      <c r="J18" s="36">
        <v>17747.54</v>
      </c>
      <c r="L18" s="7">
        <f t="shared" si="0"/>
        <v>17747.54</v>
      </c>
      <c r="N18" s="7">
        <v>5</v>
      </c>
      <c r="O18" s="7">
        <v>2</v>
      </c>
      <c r="P18" s="7">
        <v>3</v>
      </c>
      <c r="Q18" s="7">
        <v>2</v>
      </c>
      <c r="S18" s="7" t="s">
        <v>424</v>
      </c>
      <c r="U18" s="7">
        <v>1</v>
      </c>
      <c r="Z18" s="35">
        <v>0</v>
      </c>
      <c r="AA18" s="35">
        <v>0</v>
      </c>
      <c r="AB18" s="35">
        <v>0</v>
      </c>
      <c r="AT18" s="35">
        <v>0</v>
      </c>
      <c r="AU18" s="35">
        <v>0</v>
      </c>
      <c r="AV18" s="35">
        <v>0</v>
      </c>
      <c r="AW18" s="35">
        <v>0</v>
      </c>
      <c r="AX18" s="35">
        <v>0</v>
      </c>
      <c r="AY18" s="35">
        <v>0</v>
      </c>
      <c r="BA18" s="7">
        <v>5</v>
      </c>
      <c r="BB18" s="7">
        <v>0</v>
      </c>
      <c r="BC18" s="7">
        <v>0</v>
      </c>
      <c r="BD18" s="7">
        <v>0</v>
      </c>
    </row>
    <row r="19" spans="1:56" ht="51" x14ac:dyDescent="0.2">
      <c r="A19" s="7">
        <v>16</v>
      </c>
      <c r="B19" s="7" t="s">
        <v>95</v>
      </c>
      <c r="C19" s="7" t="s">
        <v>110</v>
      </c>
      <c r="D19" s="23" t="s">
        <v>112</v>
      </c>
      <c r="E19" s="35" t="s">
        <v>157</v>
      </c>
      <c r="F19" s="35" t="s">
        <v>237</v>
      </c>
      <c r="G19" s="22" t="s">
        <v>119</v>
      </c>
      <c r="I19" s="36" t="s">
        <v>220</v>
      </c>
      <c r="J19" s="36">
        <v>31484.84</v>
      </c>
      <c r="L19" s="7">
        <f t="shared" si="0"/>
        <v>31484.84</v>
      </c>
      <c r="N19" s="7">
        <v>2</v>
      </c>
      <c r="O19" s="7">
        <v>1</v>
      </c>
      <c r="P19" s="7">
        <v>2</v>
      </c>
      <c r="Q19" s="7">
        <v>0</v>
      </c>
      <c r="S19" s="7" t="s">
        <v>424</v>
      </c>
      <c r="U19" s="7">
        <v>1</v>
      </c>
      <c r="Z19" s="35">
        <v>0.33329999999999999</v>
      </c>
      <c r="AA19" s="35">
        <v>0.28570000000000001</v>
      </c>
      <c r="AB19" s="35">
        <v>0.30769999999999997</v>
      </c>
      <c r="AT19" s="35">
        <v>0</v>
      </c>
      <c r="AU19" s="35">
        <v>0</v>
      </c>
      <c r="AV19" s="35">
        <v>0.33329999999999999</v>
      </c>
      <c r="AW19" s="35">
        <v>0.33329999999999999</v>
      </c>
      <c r="AX19" s="35">
        <v>0</v>
      </c>
      <c r="AY19" s="35">
        <v>0.66669999999999996</v>
      </c>
      <c r="BA19" s="7">
        <v>3</v>
      </c>
      <c r="BB19" s="7">
        <v>0</v>
      </c>
      <c r="BC19" s="7">
        <v>0</v>
      </c>
      <c r="BD19" s="7">
        <v>0</v>
      </c>
    </row>
    <row r="20" spans="1:56" ht="119" x14ac:dyDescent="0.2">
      <c r="A20" s="7">
        <v>17</v>
      </c>
      <c r="B20" s="7" t="s">
        <v>96</v>
      </c>
      <c r="C20" s="7" t="s">
        <v>111</v>
      </c>
      <c r="D20" s="23" t="s">
        <v>112</v>
      </c>
      <c r="E20" s="35" t="s">
        <v>111</v>
      </c>
      <c r="F20" s="35" t="s">
        <v>238</v>
      </c>
      <c r="G20" s="22" t="s">
        <v>120</v>
      </c>
      <c r="I20" s="36" t="s">
        <v>221</v>
      </c>
      <c r="J20" s="36">
        <v>26688.42</v>
      </c>
      <c r="L20" s="7">
        <f t="shared" si="0"/>
        <v>26688.42</v>
      </c>
      <c r="N20" s="7">
        <v>2</v>
      </c>
      <c r="O20" s="7">
        <v>1</v>
      </c>
      <c r="P20" s="7">
        <v>2</v>
      </c>
      <c r="Q20" s="7">
        <v>0</v>
      </c>
      <c r="S20" s="7" t="s">
        <v>424</v>
      </c>
      <c r="U20" s="7">
        <v>1</v>
      </c>
      <c r="Z20" s="35">
        <v>0</v>
      </c>
      <c r="AA20" s="35">
        <v>0</v>
      </c>
      <c r="AB20" s="35">
        <v>0</v>
      </c>
      <c r="AD20" s="24"/>
      <c r="AE20" s="24"/>
      <c r="AF20" s="24"/>
      <c r="AG20" s="24"/>
      <c r="AH20" s="24"/>
      <c r="AI20" s="24"/>
      <c r="AJ20" s="24"/>
      <c r="AK20" s="24"/>
      <c r="AO20" s="24"/>
      <c r="AP20" s="24"/>
      <c r="AQ20" s="24"/>
      <c r="AT20" s="35">
        <v>0</v>
      </c>
      <c r="AU20" s="35">
        <v>0</v>
      </c>
      <c r="AV20" s="35">
        <v>1</v>
      </c>
      <c r="AW20" s="35">
        <v>0</v>
      </c>
      <c r="AX20" s="35">
        <v>0</v>
      </c>
      <c r="AY20" s="35">
        <v>1</v>
      </c>
      <c r="BA20" s="7">
        <v>6</v>
      </c>
      <c r="BB20" s="7">
        <v>0</v>
      </c>
      <c r="BC20" s="7">
        <v>0</v>
      </c>
      <c r="BD20" s="7">
        <v>0</v>
      </c>
    </row>
    <row r="24" spans="1:56" x14ac:dyDescent="0.2">
      <c r="E24" s="21"/>
      <c r="F24" s="25"/>
      <c r="G24" s="25"/>
    </row>
    <row r="25" spans="1:56" x14ac:dyDescent="0.2">
      <c r="E25" s="20"/>
      <c r="F25" s="23"/>
      <c r="G25" s="23"/>
    </row>
    <row r="26" spans="1:56" x14ac:dyDescent="0.2">
      <c r="E26" s="20"/>
      <c r="F26" s="23"/>
      <c r="G26" s="23"/>
    </row>
    <row r="27" spans="1:56" x14ac:dyDescent="0.2">
      <c r="E27" s="20"/>
      <c r="F27" s="23"/>
      <c r="G27" s="23"/>
    </row>
    <row r="28" spans="1:56" x14ac:dyDescent="0.2">
      <c r="E28" s="20"/>
      <c r="F28" s="23"/>
      <c r="G28" s="23"/>
    </row>
    <row r="29" spans="1:56" x14ac:dyDescent="0.2">
      <c r="E29" s="20"/>
      <c r="F29" s="23"/>
      <c r="G29" s="23"/>
    </row>
    <row r="30" spans="1:56" x14ac:dyDescent="0.2">
      <c r="E30" s="20"/>
      <c r="F30" s="23"/>
      <c r="G30" s="23"/>
    </row>
    <row r="31" spans="1:56" x14ac:dyDescent="0.2">
      <c r="E31" s="20"/>
      <c r="F31" s="23"/>
      <c r="G31" s="23"/>
    </row>
    <row r="32" spans="1:56" x14ac:dyDescent="0.2">
      <c r="E32" s="20"/>
      <c r="F32" s="23"/>
      <c r="G32" s="23"/>
    </row>
    <row r="33" spans="5:7" x14ac:dyDescent="0.2">
      <c r="E33" s="20"/>
      <c r="F33" s="23"/>
      <c r="G33" s="23"/>
    </row>
    <row r="34" spans="5:7" x14ac:dyDescent="0.2">
      <c r="E34" s="20"/>
      <c r="F34" s="23"/>
      <c r="G34" s="23"/>
    </row>
    <row r="35" spans="5:7" x14ac:dyDescent="0.2">
      <c r="E35" s="20"/>
      <c r="F35" s="23"/>
      <c r="G35" s="23"/>
    </row>
    <row r="36" spans="5:7" x14ac:dyDescent="0.2">
      <c r="E36" s="20"/>
      <c r="F36" s="23"/>
      <c r="G36" s="23"/>
    </row>
    <row r="37" spans="5:7" x14ac:dyDescent="0.2">
      <c r="E37" s="20"/>
      <c r="F37" s="23"/>
      <c r="G37" s="23"/>
    </row>
    <row r="38" spans="5:7" x14ac:dyDescent="0.2">
      <c r="E38" s="20"/>
      <c r="F38" s="23"/>
      <c r="G38" s="23"/>
    </row>
    <row r="39" spans="5:7" x14ac:dyDescent="0.2">
      <c r="E39" s="20"/>
      <c r="F39" s="23"/>
      <c r="G39" s="23"/>
    </row>
    <row r="40" spans="5:7" x14ac:dyDescent="0.2">
      <c r="E40" s="20"/>
      <c r="F40" s="23"/>
      <c r="G40" s="23"/>
    </row>
    <row r="41" spans="5:7" x14ac:dyDescent="0.2">
      <c r="E41" s="20"/>
      <c r="F41" s="23"/>
      <c r="G41" s="23"/>
    </row>
  </sheetData>
  <mergeCells count="15">
    <mergeCell ref="AM4:AM10"/>
    <mergeCell ref="AN4:AN10"/>
    <mergeCell ref="AT1:AY1"/>
    <mergeCell ref="BB1:BD1"/>
    <mergeCell ref="B2:G2"/>
    <mergeCell ref="Z2:AB2"/>
    <mergeCell ref="AF2:AH2"/>
    <mergeCell ref="AI2:AK2"/>
    <mergeCell ref="AO2:AQ2"/>
    <mergeCell ref="B1:G1"/>
    <mergeCell ref="I1:L1"/>
    <mergeCell ref="N1:S1"/>
    <mergeCell ref="U1:X1"/>
    <mergeCell ref="Z1:AB1"/>
    <mergeCell ref="AD1:AR1"/>
  </mergeCells>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54099-944C-4A49-A732-A4EA32C82502}">
  <dimension ref="A1:BD41"/>
  <sheetViews>
    <sheetView topLeftCell="I1" zoomScale="68" zoomScaleNormal="70" workbookViewId="0">
      <selection activeCell="L4" sqref="L4"/>
    </sheetView>
  </sheetViews>
  <sheetFormatPr baseColWidth="10" defaultRowHeight="16" x14ac:dyDescent="0.2"/>
  <cols>
    <col min="1" max="1" width="10.83203125" style="7"/>
    <col min="2" max="2" width="10.83203125" style="7" customWidth="1"/>
    <col min="3" max="3" width="44.1640625" style="7" customWidth="1"/>
    <col min="4" max="4" width="10.83203125" style="7"/>
    <col min="5" max="5" width="35.33203125" style="6" customWidth="1"/>
    <col min="6" max="6" width="29.33203125" style="7" bestFit="1" customWidth="1"/>
    <col min="7" max="7" width="74.6640625" style="6" customWidth="1"/>
    <col min="8" max="8" width="2.83203125" style="7" customWidth="1"/>
    <col min="9" max="9" width="46.83203125" style="7" customWidth="1"/>
    <col min="10" max="10" width="13.6640625" style="7" customWidth="1"/>
    <col min="11" max="12" width="10.83203125" style="7"/>
    <col min="13" max="13" width="3" style="7" customWidth="1"/>
    <col min="14" max="14" width="19.33203125" style="7" bestFit="1" customWidth="1"/>
    <col min="15" max="15" width="23.1640625" style="7" bestFit="1" customWidth="1"/>
    <col min="16" max="16" width="16.5" style="7" bestFit="1" customWidth="1"/>
    <col min="17" max="17" width="17.83203125" style="7" bestFit="1" customWidth="1"/>
    <col min="18" max="18" width="12.1640625" style="7" bestFit="1" customWidth="1"/>
    <col min="19" max="19" width="16.5" style="7" bestFit="1" customWidth="1"/>
    <col min="20" max="20" width="2.83203125" style="7" customWidth="1"/>
    <col min="21" max="21" width="22.5" style="7" bestFit="1" customWidth="1"/>
    <col min="22" max="22" width="29" style="7" bestFit="1" customWidth="1"/>
    <col min="23" max="23" width="7.1640625" style="7" bestFit="1" customWidth="1"/>
    <col min="24" max="24" width="21.5" style="7" bestFit="1" customWidth="1"/>
    <col min="25" max="25" width="2.83203125" style="7" customWidth="1"/>
    <col min="26" max="26" width="9" style="7" bestFit="1" customWidth="1"/>
    <col min="27" max="27" width="7.83203125" style="7" customWidth="1"/>
    <col min="28" max="28" width="8.1640625" style="7" bestFit="1" customWidth="1"/>
    <col min="29" max="29" width="2.83203125" style="7" customWidth="1"/>
    <col min="30" max="30" width="9" style="7" bestFit="1" customWidth="1"/>
    <col min="31" max="31" width="9" style="7" customWidth="1"/>
    <col min="32" max="33" width="8.33203125" style="7" bestFit="1" customWidth="1"/>
    <col min="34" max="34" width="8.83203125" style="7" bestFit="1" customWidth="1"/>
    <col min="35" max="36" width="8.83203125" style="7" customWidth="1"/>
    <col min="37" max="37" width="6.1640625" style="7" bestFit="1" customWidth="1"/>
    <col min="38" max="39" width="12.1640625" style="7" bestFit="1" customWidth="1"/>
    <col min="40" max="40" width="5.1640625" style="7" bestFit="1" customWidth="1"/>
    <col min="41" max="43" width="7.83203125" style="7" bestFit="1" customWidth="1"/>
    <col min="44" max="44" width="9.83203125" style="7" bestFit="1" customWidth="1"/>
    <col min="45" max="45" width="2.83203125" style="7" customWidth="1"/>
    <col min="46" max="46" width="16.5" style="7" bestFit="1" customWidth="1"/>
    <col min="47" max="47" width="23.6640625" style="7" bestFit="1" customWidth="1"/>
    <col min="48" max="48" width="24.33203125" style="7" bestFit="1" customWidth="1"/>
    <col min="49" max="49" width="12.1640625" style="7" bestFit="1" customWidth="1"/>
    <col min="50" max="50" width="13.5" style="7" bestFit="1" customWidth="1"/>
    <col min="51" max="51" width="11" style="7" bestFit="1" customWidth="1"/>
    <col min="52" max="52" width="2.83203125" style="7" customWidth="1"/>
    <col min="53" max="53" width="7.5" style="7" customWidth="1"/>
    <col min="54" max="54" width="29.33203125" style="7" bestFit="1" customWidth="1"/>
    <col min="55" max="55" width="21.83203125" style="7" bestFit="1" customWidth="1"/>
    <col min="56" max="56" width="34.1640625" style="7" bestFit="1" customWidth="1"/>
    <col min="57" max="16384" width="10.83203125" style="7"/>
  </cols>
  <sheetData>
    <row r="1" spans="1:56" s="10" customFormat="1" x14ac:dyDescent="0.2">
      <c r="B1" s="42" t="s">
        <v>5</v>
      </c>
      <c r="C1" s="42"/>
      <c r="D1" s="42"/>
      <c r="E1" s="42"/>
      <c r="F1" s="42"/>
      <c r="G1" s="42"/>
      <c r="I1" s="42" t="s">
        <v>9</v>
      </c>
      <c r="J1" s="42"/>
      <c r="K1" s="42"/>
      <c r="L1" s="42"/>
      <c r="N1" s="42" t="s">
        <v>16</v>
      </c>
      <c r="O1" s="42"/>
      <c r="P1" s="42"/>
      <c r="Q1" s="42"/>
      <c r="R1" s="42"/>
      <c r="S1" s="42"/>
      <c r="U1" s="42" t="s">
        <v>21</v>
      </c>
      <c r="V1" s="42"/>
      <c r="W1" s="42"/>
      <c r="X1" s="42"/>
      <c r="Z1" s="42" t="s">
        <v>43</v>
      </c>
      <c r="AA1" s="42"/>
      <c r="AB1" s="42"/>
      <c r="AC1" s="26"/>
      <c r="AD1" s="42" t="s">
        <v>42</v>
      </c>
      <c r="AE1" s="42"/>
      <c r="AF1" s="42"/>
      <c r="AG1" s="42"/>
      <c r="AH1" s="42"/>
      <c r="AI1" s="42"/>
      <c r="AJ1" s="42"/>
      <c r="AK1" s="42"/>
      <c r="AL1" s="42"/>
      <c r="AM1" s="42"/>
      <c r="AN1" s="42"/>
      <c r="AO1" s="42"/>
      <c r="AP1" s="42"/>
      <c r="AQ1" s="42"/>
      <c r="AR1" s="42"/>
      <c r="AS1" s="26"/>
      <c r="AT1" s="42" t="s">
        <v>29</v>
      </c>
      <c r="AU1" s="42"/>
      <c r="AV1" s="42"/>
      <c r="AW1" s="42"/>
      <c r="AX1" s="42"/>
      <c r="AY1" s="42"/>
      <c r="BB1" s="42" t="s">
        <v>124</v>
      </c>
      <c r="BC1" s="42"/>
      <c r="BD1" s="42"/>
    </row>
    <row r="2" spans="1:56" s="9" customFormat="1" x14ac:dyDescent="0.2">
      <c r="B2" s="43"/>
      <c r="C2" s="43"/>
      <c r="D2" s="43"/>
      <c r="E2" s="43"/>
      <c r="F2" s="43"/>
      <c r="G2" s="43"/>
      <c r="Z2" s="43" t="s">
        <v>79</v>
      </c>
      <c r="AA2" s="43"/>
      <c r="AB2" s="43"/>
      <c r="AF2" s="44" t="s">
        <v>39</v>
      </c>
      <c r="AG2" s="44"/>
      <c r="AH2" s="44"/>
      <c r="AI2" s="44" t="s">
        <v>40</v>
      </c>
      <c r="AJ2" s="44"/>
      <c r="AK2" s="44"/>
      <c r="AL2" s="25" t="s">
        <v>36</v>
      </c>
      <c r="AM2" s="25" t="s">
        <v>37</v>
      </c>
      <c r="AN2" s="9" t="s">
        <v>22</v>
      </c>
      <c r="AO2" s="44" t="s">
        <v>41</v>
      </c>
      <c r="AP2" s="44"/>
      <c r="AQ2" s="44"/>
      <c r="AR2" s="9" t="s">
        <v>38</v>
      </c>
    </row>
    <row r="3" spans="1:56" s="13" customFormat="1" ht="51" x14ac:dyDescent="0.2">
      <c r="A3" s="12"/>
      <c r="B3" s="13" t="s">
        <v>0</v>
      </c>
      <c r="C3" s="13" t="s">
        <v>1</v>
      </c>
      <c r="D3" s="13" t="s">
        <v>2</v>
      </c>
      <c r="E3" s="14" t="s">
        <v>3</v>
      </c>
      <c r="F3" s="13" t="s">
        <v>72</v>
      </c>
      <c r="G3" s="14" t="s">
        <v>4</v>
      </c>
      <c r="I3" s="13" t="s">
        <v>6</v>
      </c>
      <c r="J3" s="13" t="s">
        <v>45</v>
      </c>
      <c r="K3" s="13" t="s">
        <v>7</v>
      </c>
      <c r="L3" s="13" t="s">
        <v>8</v>
      </c>
      <c r="N3" s="15" t="s">
        <v>10</v>
      </c>
      <c r="O3" s="15" t="s">
        <v>11</v>
      </c>
      <c r="P3" s="15" t="s">
        <v>12</v>
      </c>
      <c r="Q3" s="15" t="s">
        <v>13</v>
      </c>
      <c r="R3" s="15" t="s">
        <v>14</v>
      </c>
      <c r="S3" s="15" t="s">
        <v>15</v>
      </c>
      <c r="U3" s="15" t="s">
        <v>17</v>
      </c>
      <c r="V3" s="15" t="s">
        <v>18</v>
      </c>
      <c r="W3" s="15" t="s">
        <v>19</v>
      </c>
      <c r="X3" s="15" t="s">
        <v>20</v>
      </c>
      <c r="Z3" s="15" t="s">
        <v>51</v>
      </c>
      <c r="AA3" s="15" t="s">
        <v>52</v>
      </c>
      <c r="AB3" s="15" t="s">
        <v>53</v>
      </c>
      <c r="AC3" s="15"/>
      <c r="AD3" s="16" t="s">
        <v>51</v>
      </c>
      <c r="AE3" s="16" t="s">
        <v>52</v>
      </c>
      <c r="AF3" s="17" t="s">
        <v>54</v>
      </c>
      <c r="AG3" s="17" t="s">
        <v>55</v>
      </c>
      <c r="AH3" s="17" t="s">
        <v>58</v>
      </c>
      <c r="AI3" s="17" t="s">
        <v>56</v>
      </c>
      <c r="AJ3" s="17" t="s">
        <v>59</v>
      </c>
      <c r="AK3" s="17" t="s">
        <v>60</v>
      </c>
      <c r="AO3" s="18" t="s">
        <v>57</v>
      </c>
      <c r="AP3" s="18" t="s">
        <v>61</v>
      </c>
      <c r="AQ3" s="18" t="s">
        <v>62</v>
      </c>
      <c r="AS3" s="15"/>
      <c r="AT3" s="15" t="s">
        <v>23</v>
      </c>
      <c r="AU3" s="15" t="s">
        <v>24</v>
      </c>
      <c r="AV3" s="15" t="s">
        <v>25</v>
      </c>
      <c r="AW3" s="15" t="s">
        <v>26</v>
      </c>
      <c r="AX3" s="15" t="s">
        <v>27</v>
      </c>
      <c r="AY3" s="15" t="s">
        <v>28</v>
      </c>
      <c r="BA3" s="14" t="s">
        <v>153</v>
      </c>
      <c r="BB3" s="13" t="s">
        <v>121</v>
      </c>
      <c r="BC3" s="13" t="s">
        <v>122</v>
      </c>
      <c r="BD3" s="13" t="s">
        <v>123</v>
      </c>
    </row>
    <row r="4" spans="1:56" ht="153" x14ac:dyDescent="0.2">
      <c r="B4" s="7" t="s">
        <v>125</v>
      </c>
      <c r="C4" s="7" t="s">
        <v>71</v>
      </c>
      <c r="D4" s="23"/>
      <c r="E4" s="36" t="s">
        <v>181</v>
      </c>
      <c r="F4" s="7" t="s">
        <v>257</v>
      </c>
      <c r="G4" s="6" t="s">
        <v>176</v>
      </c>
      <c r="I4" s="36" t="s">
        <v>246</v>
      </c>
      <c r="J4" s="36">
        <v>28520.45</v>
      </c>
      <c r="L4" s="7">
        <f>J4</f>
        <v>28520.45</v>
      </c>
      <c r="N4" s="7">
        <v>4</v>
      </c>
      <c r="O4" s="7">
        <v>2</v>
      </c>
      <c r="P4" s="7">
        <v>2</v>
      </c>
      <c r="Q4" s="7">
        <v>1</v>
      </c>
      <c r="S4" s="7" t="s">
        <v>425</v>
      </c>
      <c r="U4" s="7">
        <v>1</v>
      </c>
      <c r="X4" s="6">
        <f>U4/P4</f>
        <v>0.5</v>
      </c>
      <c r="Z4" s="23">
        <v>0.5</v>
      </c>
      <c r="AA4" s="23">
        <v>0.5</v>
      </c>
      <c r="AB4" s="23">
        <v>0.5</v>
      </c>
      <c r="AD4" s="24"/>
      <c r="AE4" s="24"/>
      <c r="AF4" s="24"/>
      <c r="AG4" s="24"/>
      <c r="AH4" s="24"/>
      <c r="AI4" s="24"/>
      <c r="AJ4" s="24"/>
      <c r="AK4" s="24"/>
      <c r="AM4" s="41"/>
      <c r="AN4" s="41"/>
      <c r="AO4" s="24"/>
      <c r="AP4" s="24"/>
      <c r="AQ4" s="24"/>
      <c r="AT4" s="23">
        <v>0.5</v>
      </c>
      <c r="AU4" s="23">
        <v>0.375</v>
      </c>
      <c r="AV4" s="23">
        <v>0</v>
      </c>
      <c r="AW4" s="23">
        <v>0.125</v>
      </c>
      <c r="AX4" s="23">
        <v>0</v>
      </c>
      <c r="AY4" s="23">
        <v>0.875</v>
      </c>
      <c r="BA4" s="7">
        <v>5</v>
      </c>
      <c r="BB4" s="7">
        <v>0.8</v>
      </c>
      <c r="BC4" s="7">
        <v>0</v>
      </c>
      <c r="BD4" s="7">
        <v>0.5</v>
      </c>
    </row>
    <row r="5" spans="1:56" ht="153" x14ac:dyDescent="0.2">
      <c r="B5" s="7" t="s">
        <v>126</v>
      </c>
      <c r="C5" s="7" t="s">
        <v>151</v>
      </c>
      <c r="D5" s="23"/>
      <c r="E5" s="36" t="s">
        <v>239</v>
      </c>
      <c r="F5" s="7" t="s">
        <v>258</v>
      </c>
      <c r="G5" s="6" t="s">
        <v>177</v>
      </c>
      <c r="I5" s="36" t="s">
        <v>247</v>
      </c>
      <c r="J5" s="36">
        <v>34272.82</v>
      </c>
      <c r="L5" s="7">
        <f t="shared" ref="L5:L14" si="0">J5</f>
        <v>34272.82</v>
      </c>
      <c r="N5" s="7">
        <v>4</v>
      </c>
      <c r="O5" s="7">
        <v>2</v>
      </c>
      <c r="P5" s="7">
        <v>2</v>
      </c>
      <c r="Q5" s="7">
        <v>1</v>
      </c>
      <c r="S5" s="7" t="s">
        <v>424</v>
      </c>
      <c r="U5" s="7">
        <v>0</v>
      </c>
      <c r="X5" s="6">
        <f t="shared" ref="X5:X14" si="1">U5/P5</f>
        <v>0</v>
      </c>
      <c r="Z5" s="23">
        <v>0</v>
      </c>
      <c r="AA5" s="23">
        <v>0</v>
      </c>
      <c r="AB5" s="23">
        <v>0</v>
      </c>
      <c r="AD5" s="24"/>
      <c r="AE5" s="24"/>
      <c r="AF5" s="24"/>
      <c r="AG5" s="24"/>
      <c r="AH5" s="24"/>
      <c r="AI5" s="24"/>
      <c r="AJ5" s="24"/>
      <c r="AK5" s="24"/>
      <c r="AM5" s="41"/>
      <c r="AN5" s="41"/>
      <c r="AO5" s="24"/>
      <c r="AP5" s="24"/>
      <c r="AQ5" s="24"/>
      <c r="AT5" s="23">
        <v>0</v>
      </c>
      <c r="AU5" s="23">
        <v>0</v>
      </c>
      <c r="AV5" s="23">
        <v>0.88890000000000002</v>
      </c>
      <c r="AW5" s="23">
        <v>0.1111</v>
      </c>
      <c r="AX5" s="23">
        <v>0</v>
      </c>
      <c r="AY5" s="23">
        <v>0.88890000000000002</v>
      </c>
      <c r="BA5" s="7">
        <v>3</v>
      </c>
      <c r="BB5" s="7">
        <v>0.33333333333333331</v>
      </c>
      <c r="BC5" s="7">
        <v>1</v>
      </c>
      <c r="BD5" s="7">
        <v>0.5</v>
      </c>
    </row>
    <row r="6" spans="1:56" ht="409.6" x14ac:dyDescent="0.2">
      <c r="B6" s="7" t="s">
        <v>127</v>
      </c>
      <c r="C6" s="7" t="s">
        <v>136</v>
      </c>
      <c r="D6" s="23"/>
      <c r="E6" s="36" t="s">
        <v>240</v>
      </c>
      <c r="F6" s="7" t="s">
        <v>259</v>
      </c>
      <c r="G6" s="6" t="s">
        <v>178</v>
      </c>
      <c r="I6" s="36" t="s">
        <v>248</v>
      </c>
      <c r="J6" s="36">
        <v>91901.74</v>
      </c>
      <c r="L6" s="7">
        <f t="shared" si="0"/>
        <v>91901.74</v>
      </c>
      <c r="N6" s="7">
        <v>7</v>
      </c>
      <c r="O6" s="7">
        <v>3</v>
      </c>
      <c r="P6" s="7">
        <v>4</v>
      </c>
      <c r="Q6" s="7">
        <v>3</v>
      </c>
      <c r="S6" s="7" t="s">
        <v>425</v>
      </c>
      <c r="U6" s="7">
        <v>1</v>
      </c>
      <c r="X6" s="6">
        <f t="shared" si="1"/>
        <v>0.25</v>
      </c>
      <c r="Z6" s="23">
        <v>0.3125</v>
      </c>
      <c r="AA6" s="23">
        <v>9.0899999999999995E-2</v>
      </c>
      <c r="AB6" s="23">
        <v>0.1408341596430342</v>
      </c>
      <c r="AD6" s="24"/>
      <c r="AE6" s="24"/>
      <c r="AF6" s="24"/>
      <c r="AG6" s="24"/>
      <c r="AH6" s="24"/>
      <c r="AI6" s="24"/>
      <c r="AJ6" s="24"/>
      <c r="AK6" s="24"/>
      <c r="AL6" s="24"/>
      <c r="AM6" s="41"/>
      <c r="AN6" s="41"/>
      <c r="AO6" s="24"/>
      <c r="AP6" s="24"/>
      <c r="AQ6" s="24"/>
      <c r="AT6" s="23">
        <v>0.18179999999999999</v>
      </c>
      <c r="AU6" s="23">
        <v>0.5625</v>
      </c>
      <c r="AV6" s="23">
        <v>0</v>
      </c>
      <c r="AW6" s="23">
        <v>0.125</v>
      </c>
      <c r="AX6" s="23">
        <v>6.25E-2</v>
      </c>
      <c r="AY6" s="23">
        <v>0.8125</v>
      </c>
      <c r="BA6" s="7">
        <v>3</v>
      </c>
      <c r="BB6" s="7">
        <v>0.66666666666666663</v>
      </c>
      <c r="BC6" s="7">
        <v>0</v>
      </c>
      <c r="BD6" s="7">
        <v>0.5</v>
      </c>
    </row>
    <row r="7" spans="1:56" ht="153" x14ac:dyDescent="0.2">
      <c r="B7" s="7" t="s">
        <v>128</v>
      </c>
      <c r="C7" s="6" t="s">
        <v>137</v>
      </c>
      <c r="D7" s="23"/>
      <c r="E7" s="36" t="s">
        <v>158</v>
      </c>
      <c r="F7" s="7" t="s">
        <v>260</v>
      </c>
      <c r="G7" s="6" t="s">
        <v>144</v>
      </c>
      <c r="I7" s="36" t="s">
        <v>249</v>
      </c>
      <c r="J7" s="36">
        <v>33157.96</v>
      </c>
      <c r="L7" s="7">
        <f t="shared" si="0"/>
        <v>33157.96</v>
      </c>
      <c r="N7" s="7">
        <v>7</v>
      </c>
      <c r="O7" s="7">
        <v>3</v>
      </c>
      <c r="P7" s="7">
        <v>4</v>
      </c>
      <c r="Q7" s="7">
        <v>3</v>
      </c>
      <c r="S7" s="7" t="s">
        <v>425</v>
      </c>
      <c r="U7" s="7">
        <v>1</v>
      </c>
      <c r="X7" s="6">
        <f t="shared" si="1"/>
        <v>0.25</v>
      </c>
      <c r="Z7" s="23">
        <v>0.66669999999999996</v>
      </c>
      <c r="AA7" s="23">
        <v>0.5</v>
      </c>
      <c r="AB7" s="23">
        <v>0.57144081597668628</v>
      </c>
      <c r="AD7" s="24"/>
      <c r="AE7" s="24"/>
      <c r="AF7" s="24"/>
      <c r="AG7" s="24"/>
      <c r="AH7" s="24"/>
      <c r="AI7" s="24"/>
      <c r="AJ7" s="24"/>
      <c r="AK7" s="24"/>
      <c r="AL7" s="24"/>
      <c r="AM7" s="41"/>
      <c r="AN7" s="41"/>
      <c r="AO7" s="24"/>
      <c r="AP7" s="24"/>
      <c r="AQ7" s="24"/>
      <c r="AT7" s="23">
        <v>0.8</v>
      </c>
      <c r="AU7" s="23">
        <v>0.33329999999999999</v>
      </c>
      <c r="AV7" s="23">
        <v>0</v>
      </c>
      <c r="AW7" s="23">
        <v>0</v>
      </c>
      <c r="AX7" s="23">
        <v>0.33329999999999999</v>
      </c>
      <c r="AY7" s="23">
        <v>0.66669999999999996</v>
      </c>
      <c r="BA7" s="7">
        <v>2</v>
      </c>
      <c r="BB7" s="7">
        <v>0.5</v>
      </c>
      <c r="BC7" s="7">
        <v>0</v>
      </c>
      <c r="BD7" s="7">
        <v>0</v>
      </c>
    </row>
    <row r="8" spans="1:56" ht="409.6" x14ac:dyDescent="0.2">
      <c r="B8" s="7" t="s">
        <v>129</v>
      </c>
      <c r="C8" s="7" t="s">
        <v>138</v>
      </c>
      <c r="D8" s="23"/>
      <c r="E8" s="36" t="s">
        <v>241</v>
      </c>
      <c r="F8" s="7" t="s">
        <v>261</v>
      </c>
      <c r="G8" s="6" t="s">
        <v>145</v>
      </c>
      <c r="I8" s="36" t="s">
        <v>250</v>
      </c>
      <c r="J8" s="36">
        <v>106599.17</v>
      </c>
      <c r="L8" s="7">
        <f t="shared" si="0"/>
        <v>106599.17</v>
      </c>
      <c r="N8" s="7">
        <v>7</v>
      </c>
      <c r="O8" s="7">
        <v>3</v>
      </c>
      <c r="P8" s="7">
        <v>4</v>
      </c>
      <c r="Q8" s="7">
        <v>3</v>
      </c>
      <c r="S8" s="7" t="s">
        <v>424</v>
      </c>
      <c r="U8" s="7">
        <v>1</v>
      </c>
      <c r="X8" s="6">
        <f t="shared" si="1"/>
        <v>0.25</v>
      </c>
      <c r="Z8" s="23">
        <v>0</v>
      </c>
      <c r="AA8" s="23">
        <v>0</v>
      </c>
      <c r="AB8" s="23">
        <v>0</v>
      </c>
      <c r="AD8" s="24"/>
      <c r="AE8" s="24"/>
      <c r="AF8" s="24"/>
      <c r="AG8" s="24"/>
      <c r="AH8" s="24"/>
      <c r="AI8" s="24"/>
      <c r="AJ8" s="24"/>
      <c r="AK8" s="24"/>
      <c r="AL8" s="24"/>
      <c r="AM8" s="41"/>
      <c r="AN8" s="41"/>
      <c r="AO8" s="24"/>
      <c r="AP8" s="24"/>
      <c r="AQ8" s="24"/>
      <c r="AT8" s="23">
        <v>0</v>
      </c>
      <c r="AU8" s="23">
        <v>0</v>
      </c>
      <c r="AV8" s="23">
        <v>0.64710000000000001</v>
      </c>
      <c r="AW8" s="23">
        <v>0.35289999999999999</v>
      </c>
      <c r="AX8" s="23">
        <v>0</v>
      </c>
      <c r="AY8" s="23">
        <v>0.64710000000000001</v>
      </c>
      <c r="BA8" s="7">
        <v>4</v>
      </c>
      <c r="BB8" s="7">
        <v>0</v>
      </c>
      <c r="BC8" s="7">
        <v>0</v>
      </c>
      <c r="BD8" s="7">
        <v>0</v>
      </c>
    </row>
    <row r="9" spans="1:56" ht="409.6" x14ac:dyDescent="0.2">
      <c r="B9" s="7" t="s">
        <v>130</v>
      </c>
      <c r="C9" s="7" t="s">
        <v>139</v>
      </c>
      <c r="D9" s="23"/>
      <c r="E9" s="36" t="s">
        <v>242</v>
      </c>
      <c r="F9" s="7" t="s">
        <v>262</v>
      </c>
      <c r="G9" s="6" t="s">
        <v>160</v>
      </c>
      <c r="I9" s="36" t="s">
        <v>251</v>
      </c>
      <c r="J9" s="36">
        <v>90592.77</v>
      </c>
      <c r="L9" s="7">
        <f t="shared" si="0"/>
        <v>90592.77</v>
      </c>
      <c r="N9" s="7">
        <v>7</v>
      </c>
      <c r="O9" s="7">
        <v>3</v>
      </c>
      <c r="P9" s="7">
        <v>4</v>
      </c>
      <c r="Q9" s="7">
        <v>3</v>
      </c>
      <c r="S9" s="7" t="s">
        <v>425</v>
      </c>
      <c r="U9" s="7">
        <v>1</v>
      </c>
      <c r="X9" s="6">
        <f t="shared" si="1"/>
        <v>0.25</v>
      </c>
      <c r="Z9" s="23">
        <v>0.16669999999999999</v>
      </c>
      <c r="AA9" s="23">
        <v>0.72729999999999995</v>
      </c>
      <c r="AB9" s="23">
        <v>0.27123246085011182</v>
      </c>
      <c r="AD9" s="24"/>
      <c r="AE9" s="24"/>
      <c r="AF9" s="24"/>
      <c r="AG9" s="24"/>
      <c r="AH9" s="24"/>
      <c r="AI9" s="24"/>
      <c r="AJ9" s="24"/>
      <c r="AK9" s="24"/>
      <c r="AL9" s="24"/>
      <c r="AM9" s="41"/>
      <c r="AN9" s="41"/>
      <c r="AO9" s="24"/>
      <c r="AP9" s="24"/>
      <c r="AQ9" s="24"/>
      <c r="AT9" s="23">
        <v>0.77780000000000005</v>
      </c>
      <c r="AU9" s="23">
        <v>0.58330000000000004</v>
      </c>
      <c r="AV9" s="23">
        <v>0</v>
      </c>
      <c r="AW9" s="23">
        <v>0.25</v>
      </c>
      <c r="AX9" s="23">
        <v>0</v>
      </c>
      <c r="AY9" s="23">
        <v>0.75</v>
      </c>
      <c r="BA9" s="7">
        <v>2</v>
      </c>
      <c r="BB9" s="7">
        <v>0.5</v>
      </c>
      <c r="BC9" s="7">
        <v>0</v>
      </c>
      <c r="BD9" s="7">
        <v>0.5</v>
      </c>
    </row>
    <row r="10" spans="1:56" ht="409.6" x14ac:dyDescent="0.2">
      <c r="B10" s="7" t="s">
        <v>131</v>
      </c>
      <c r="C10" s="7" t="s">
        <v>140</v>
      </c>
      <c r="E10" s="36" t="s">
        <v>243</v>
      </c>
      <c r="F10" s="7" t="s">
        <v>263</v>
      </c>
      <c r="G10" s="6" t="s">
        <v>146</v>
      </c>
      <c r="I10" s="36" t="s">
        <v>252</v>
      </c>
      <c r="J10" s="36">
        <v>111708.09</v>
      </c>
      <c r="L10" s="7">
        <f t="shared" si="0"/>
        <v>111708.09</v>
      </c>
      <c r="N10" s="7">
        <v>7</v>
      </c>
      <c r="O10" s="7">
        <v>3</v>
      </c>
      <c r="P10" s="7">
        <v>4</v>
      </c>
      <c r="Q10" s="7">
        <v>3</v>
      </c>
      <c r="S10" s="7" t="s">
        <v>424</v>
      </c>
      <c r="U10" s="7">
        <v>1</v>
      </c>
      <c r="X10" s="6">
        <f t="shared" si="1"/>
        <v>0.25</v>
      </c>
      <c r="Z10" s="23">
        <v>0</v>
      </c>
      <c r="AA10" s="23">
        <v>6.0600000000000001E-2</v>
      </c>
      <c r="AB10" s="23">
        <v>0</v>
      </c>
      <c r="AD10" s="24"/>
      <c r="AE10" s="24"/>
      <c r="AF10" s="24"/>
      <c r="AG10" s="24"/>
      <c r="AH10" s="24"/>
      <c r="AI10" s="24"/>
      <c r="AJ10" s="24"/>
      <c r="AK10" s="24"/>
      <c r="AL10" s="24"/>
      <c r="AM10" s="41"/>
      <c r="AN10" s="41"/>
      <c r="AO10" s="24"/>
      <c r="AP10" s="24"/>
      <c r="AQ10" s="24"/>
      <c r="AT10" s="23">
        <v>9.5200000000000007E-2</v>
      </c>
      <c r="AU10" s="23">
        <v>0.47370000000000001</v>
      </c>
      <c r="AV10" s="23">
        <v>0</v>
      </c>
      <c r="AW10" s="23">
        <v>0.52629999999999999</v>
      </c>
      <c r="AX10" s="23">
        <v>0</v>
      </c>
      <c r="AY10" s="23">
        <v>0.47370000000000001</v>
      </c>
      <c r="BA10" s="7">
        <v>1</v>
      </c>
      <c r="BB10" s="7">
        <v>0</v>
      </c>
      <c r="BC10" s="7">
        <v>0</v>
      </c>
      <c r="BD10" s="7">
        <v>0</v>
      </c>
    </row>
    <row r="11" spans="1:56" ht="409.6" x14ac:dyDescent="0.2">
      <c r="B11" s="7" t="s">
        <v>132</v>
      </c>
      <c r="C11" s="7" t="s">
        <v>155</v>
      </c>
      <c r="E11" s="36" t="s">
        <v>244</v>
      </c>
      <c r="F11" s="7" t="s">
        <v>264</v>
      </c>
      <c r="G11" s="6" t="s">
        <v>147</v>
      </c>
      <c r="I11" s="36" t="s">
        <v>253</v>
      </c>
      <c r="J11" s="36">
        <v>96318.89</v>
      </c>
      <c r="L11" s="7">
        <f t="shared" si="0"/>
        <v>96318.89</v>
      </c>
      <c r="N11" s="7">
        <v>7</v>
      </c>
      <c r="O11" s="7">
        <v>3</v>
      </c>
      <c r="P11" s="7">
        <v>4</v>
      </c>
      <c r="Q11" s="7">
        <v>3</v>
      </c>
      <c r="S11" s="7" t="s">
        <v>424</v>
      </c>
      <c r="U11" s="7">
        <v>1</v>
      </c>
      <c r="X11" s="6">
        <f t="shared" si="1"/>
        <v>0.25</v>
      </c>
      <c r="Z11" s="23">
        <v>0.52170000000000005</v>
      </c>
      <c r="AA11" s="23">
        <v>0.25</v>
      </c>
      <c r="AB11" s="23">
        <v>0.33801995594142803</v>
      </c>
      <c r="AD11" s="24"/>
      <c r="AE11" s="24"/>
      <c r="AF11" s="24"/>
      <c r="AG11" s="24"/>
      <c r="AH11" s="24"/>
      <c r="AI11" s="24"/>
      <c r="AJ11" s="24"/>
      <c r="AK11" s="24"/>
      <c r="AL11" s="24"/>
      <c r="AO11" s="24"/>
      <c r="AP11" s="24"/>
      <c r="AQ11" s="24"/>
      <c r="AT11" s="23">
        <v>0.2727</v>
      </c>
      <c r="AU11" s="23">
        <v>0.21740000000000001</v>
      </c>
      <c r="AV11" s="23">
        <v>0</v>
      </c>
      <c r="AW11" s="23">
        <v>0.26090000000000002</v>
      </c>
      <c r="AX11" s="23">
        <v>0</v>
      </c>
      <c r="AY11" s="23">
        <v>0.73909999999999998</v>
      </c>
      <c r="BA11" s="7">
        <v>1</v>
      </c>
      <c r="BB11" s="7">
        <v>0</v>
      </c>
      <c r="BC11" s="7">
        <v>0</v>
      </c>
      <c r="BD11" s="7">
        <v>0.5</v>
      </c>
    </row>
    <row r="12" spans="1:56" ht="409.6" x14ac:dyDescent="0.2">
      <c r="B12" s="7" t="s">
        <v>133</v>
      </c>
      <c r="C12" s="7" t="s">
        <v>141</v>
      </c>
      <c r="E12" s="36" t="s">
        <v>245</v>
      </c>
      <c r="F12" s="7" t="s">
        <v>265</v>
      </c>
      <c r="G12" s="6" t="s">
        <v>148</v>
      </c>
      <c r="I12" s="36" t="s">
        <v>254</v>
      </c>
      <c r="J12" s="36">
        <v>74625.350000000006</v>
      </c>
      <c r="L12" s="7">
        <f t="shared" si="0"/>
        <v>74625.350000000006</v>
      </c>
      <c r="N12" s="7">
        <v>7</v>
      </c>
      <c r="O12" s="7">
        <v>3</v>
      </c>
      <c r="P12" s="7">
        <v>4</v>
      </c>
      <c r="Q12" s="7">
        <v>3</v>
      </c>
      <c r="S12" s="7" t="s">
        <v>424</v>
      </c>
      <c r="U12" s="7">
        <v>1</v>
      </c>
      <c r="X12" s="6">
        <f t="shared" si="1"/>
        <v>0.25</v>
      </c>
      <c r="Z12" s="23">
        <v>0.20830000000000001</v>
      </c>
      <c r="AA12" s="23">
        <v>0.1905</v>
      </c>
      <c r="AB12" s="23">
        <v>0.19900275827482447</v>
      </c>
      <c r="AD12" s="24"/>
      <c r="AE12" s="24"/>
      <c r="AF12" s="24"/>
      <c r="AG12" s="24"/>
      <c r="AH12" s="24"/>
      <c r="AI12" s="24"/>
      <c r="AJ12" s="24"/>
      <c r="AK12" s="24"/>
      <c r="AO12" s="24"/>
      <c r="AP12" s="24"/>
      <c r="AQ12" s="24"/>
      <c r="AT12" s="23">
        <v>0.33329999999999999</v>
      </c>
      <c r="AU12" s="23">
        <v>0.75</v>
      </c>
      <c r="AV12" s="23">
        <v>0</v>
      </c>
      <c r="AW12" s="23">
        <v>4.1700000000000001E-2</v>
      </c>
      <c r="AX12" s="23">
        <v>0</v>
      </c>
      <c r="AY12" s="23">
        <v>0.95830000000000004</v>
      </c>
      <c r="BA12" s="7">
        <v>1</v>
      </c>
      <c r="BB12" s="7">
        <v>0</v>
      </c>
      <c r="BC12" s="7">
        <v>0</v>
      </c>
      <c r="BD12" s="7">
        <v>0</v>
      </c>
    </row>
    <row r="13" spans="1:56" ht="409.6" x14ac:dyDescent="0.2">
      <c r="B13" s="7" t="s">
        <v>134</v>
      </c>
      <c r="C13" s="7" t="s">
        <v>142</v>
      </c>
      <c r="E13" s="36" t="s">
        <v>142</v>
      </c>
      <c r="F13" s="7" t="s">
        <v>266</v>
      </c>
      <c r="G13" s="6" t="s">
        <v>149</v>
      </c>
      <c r="I13" s="36" t="s">
        <v>255</v>
      </c>
      <c r="J13" s="36">
        <v>62052.87</v>
      </c>
      <c r="L13" s="7">
        <f t="shared" si="0"/>
        <v>62052.87</v>
      </c>
      <c r="N13" s="7">
        <v>7</v>
      </c>
      <c r="O13" s="7">
        <v>3</v>
      </c>
      <c r="P13" s="7">
        <v>4</v>
      </c>
      <c r="Q13" s="7">
        <v>3</v>
      </c>
      <c r="S13" s="7" t="s">
        <v>425</v>
      </c>
      <c r="U13" s="7">
        <v>1</v>
      </c>
      <c r="X13" s="6">
        <f t="shared" si="1"/>
        <v>0.25</v>
      </c>
      <c r="Z13" s="23">
        <v>0.2</v>
      </c>
      <c r="AA13" s="23">
        <v>0.33300000000000002</v>
      </c>
      <c r="AB13" s="23">
        <v>0.24990619136960601</v>
      </c>
      <c r="AT13" s="23">
        <v>0.63639999999999997</v>
      </c>
      <c r="AU13" s="23">
        <v>0.1111</v>
      </c>
      <c r="AV13" s="23">
        <v>0</v>
      </c>
      <c r="AW13" s="23">
        <v>0</v>
      </c>
      <c r="AX13" s="23">
        <v>0</v>
      </c>
      <c r="AY13" s="23">
        <v>1</v>
      </c>
      <c r="BA13" s="7">
        <v>1</v>
      </c>
      <c r="BB13" s="7">
        <v>0.5</v>
      </c>
      <c r="BC13" s="7">
        <v>0</v>
      </c>
      <c r="BD13" s="7">
        <v>0.5</v>
      </c>
    </row>
    <row r="14" spans="1:56" ht="409.6" x14ac:dyDescent="0.2">
      <c r="B14" s="7" t="s">
        <v>135</v>
      </c>
      <c r="C14" s="7" t="s">
        <v>143</v>
      </c>
      <c r="E14" s="36" t="s">
        <v>143</v>
      </c>
      <c r="F14" s="7" t="s">
        <v>267</v>
      </c>
      <c r="G14" s="6" t="s">
        <v>150</v>
      </c>
      <c r="I14" s="36" t="s">
        <v>256</v>
      </c>
      <c r="J14" s="36">
        <v>86346.52</v>
      </c>
      <c r="L14" s="7">
        <f t="shared" si="0"/>
        <v>86346.52</v>
      </c>
      <c r="N14" s="7">
        <v>7</v>
      </c>
      <c r="O14" s="7">
        <v>3</v>
      </c>
      <c r="P14" s="7">
        <v>4</v>
      </c>
      <c r="Q14" s="7">
        <v>3</v>
      </c>
      <c r="S14" s="7" t="s">
        <v>425</v>
      </c>
      <c r="U14" s="7">
        <v>1</v>
      </c>
      <c r="X14" s="6">
        <f t="shared" si="1"/>
        <v>0.25</v>
      </c>
      <c r="Z14" s="23">
        <v>0.3</v>
      </c>
      <c r="AA14" s="23">
        <v>0.09</v>
      </c>
      <c r="AB14" s="23">
        <v>0.13846153846153844</v>
      </c>
      <c r="AT14" s="23">
        <v>0.64290000000000003</v>
      </c>
      <c r="AU14" s="23">
        <v>0.1429</v>
      </c>
      <c r="AV14" s="23">
        <v>0</v>
      </c>
      <c r="AW14" s="23">
        <v>0</v>
      </c>
      <c r="AX14" s="23">
        <v>3.5700000000000003E-2</v>
      </c>
      <c r="AY14" s="23">
        <v>0.96430000000000005</v>
      </c>
      <c r="BA14" s="7">
        <v>1</v>
      </c>
      <c r="BB14" s="7">
        <v>0.5</v>
      </c>
      <c r="BC14" s="7">
        <v>0</v>
      </c>
      <c r="BD14" s="7">
        <v>0.5</v>
      </c>
    </row>
    <row r="15" spans="1:56" x14ac:dyDescent="0.2">
      <c r="D15" s="23"/>
      <c r="I15" s="6"/>
      <c r="J15" s="6"/>
    </row>
    <row r="16" spans="1:56" x14ac:dyDescent="0.2">
      <c r="D16" s="23"/>
      <c r="E16" s="20"/>
      <c r="G16" s="22"/>
      <c r="I16" s="6"/>
      <c r="J16" s="6"/>
      <c r="Z16" s="24"/>
      <c r="AA16" s="24"/>
      <c r="AB16" s="24"/>
      <c r="AD16" s="24"/>
      <c r="AE16" s="24"/>
      <c r="AF16" s="24"/>
      <c r="AG16" s="24"/>
      <c r="AH16" s="24"/>
      <c r="AI16" s="24"/>
      <c r="AJ16" s="24"/>
      <c r="AK16" s="24"/>
      <c r="AL16" s="24"/>
      <c r="AM16" s="24"/>
      <c r="AN16" s="24"/>
      <c r="AO16" s="24"/>
      <c r="AP16" s="24"/>
      <c r="AQ16" s="24"/>
    </row>
    <row r="17" spans="4:43" x14ac:dyDescent="0.2">
      <c r="D17" s="23"/>
      <c r="E17" s="20"/>
      <c r="G17" s="22"/>
      <c r="I17" s="6"/>
      <c r="J17" s="6"/>
    </row>
    <row r="18" spans="4:43" x14ac:dyDescent="0.2">
      <c r="D18" s="23"/>
      <c r="E18" s="20"/>
      <c r="G18" s="22"/>
      <c r="J18" s="6"/>
    </row>
    <row r="19" spans="4:43" x14ac:dyDescent="0.2">
      <c r="D19" s="23"/>
      <c r="E19" s="20"/>
      <c r="G19" s="22"/>
      <c r="I19" s="6"/>
      <c r="J19" s="6"/>
    </row>
    <row r="20" spans="4:43" x14ac:dyDescent="0.2">
      <c r="D20" s="23"/>
      <c r="E20" s="20"/>
      <c r="G20" s="22"/>
      <c r="I20" s="6"/>
      <c r="J20" s="6"/>
      <c r="Z20" s="24"/>
      <c r="AA20" s="24"/>
      <c r="AB20" s="24"/>
      <c r="AD20" s="24"/>
      <c r="AE20" s="24"/>
      <c r="AF20" s="24"/>
      <c r="AG20" s="24"/>
      <c r="AH20" s="24"/>
      <c r="AI20" s="24"/>
      <c r="AJ20" s="24"/>
      <c r="AK20" s="24"/>
      <c r="AO20" s="24"/>
      <c r="AP20" s="24"/>
      <c r="AQ20" s="24"/>
    </row>
    <row r="24" spans="4:43" x14ac:dyDescent="0.2">
      <c r="E24" s="21"/>
      <c r="F24" s="25"/>
      <c r="G24" s="32"/>
    </row>
    <row r="25" spans="4:43" x14ac:dyDescent="0.2">
      <c r="E25" s="20"/>
      <c r="F25" s="23"/>
    </row>
    <row r="26" spans="4:43" x14ac:dyDescent="0.2">
      <c r="E26" s="20"/>
      <c r="F26" s="23"/>
    </row>
    <row r="27" spans="4:43" x14ac:dyDescent="0.2">
      <c r="E27" s="20"/>
      <c r="F27" s="23"/>
    </row>
    <row r="28" spans="4:43" x14ac:dyDescent="0.2">
      <c r="E28" s="20"/>
      <c r="F28" s="23"/>
    </row>
    <row r="29" spans="4:43" x14ac:dyDescent="0.2">
      <c r="E29" s="20"/>
      <c r="F29" s="23"/>
    </row>
    <row r="30" spans="4:43" x14ac:dyDescent="0.2">
      <c r="E30" s="20"/>
      <c r="F30" s="23"/>
    </row>
    <row r="31" spans="4:43" x14ac:dyDescent="0.2">
      <c r="E31" s="20"/>
      <c r="F31" s="23"/>
    </row>
    <row r="32" spans="4:43" x14ac:dyDescent="0.2">
      <c r="E32" s="20"/>
      <c r="F32" s="23"/>
    </row>
    <row r="33" spans="5:6" x14ac:dyDescent="0.2">
      <c r="E33" s="20"/>
      <c r="F33" s="23"/>
    </row>
    <row r="34" spans="5:6" x14ac:dyDescent="0.2">
      <c r="E34" s="20"/>
      <c r="F34" s="23"/>
    </row>
    <row r="35" spans="5:6" x14ac:dyDescent="0.2">
      <c r="E35" s="20"/>
      <c r="F35" s="23"/>
    </row>
    <row r="36" spans="5:6" x14ac:dyDescent="0.2">
      <c r="E36" s="20"/>
      <c r="F36" s="23"/>
    </row>
    <row r="37" spans="5:6" x14ac:dyDescent="0.2">
      <c r="E37" s="20"/>
      <c r="F37" s="23"/>
    </row>
    <row r="38" spans="5:6" x14ac:dyDescent="0.2">
      <c r="E38" s="20"/>
      <c r="F38" s="23"/>
    </row>
    <row r="39" spans="5:6" x14ac:dyDescent="0.2">
      <c r="E39" s="20"/>
      <c r="F39" s="23"/>
    </row>
    <row r="40" spans="5:6" x14ac:dyDescent="0.2">
      <c r="E40" s="20"/>
      <c r="F40" s="23"/>
    </row>
    <row r="41" spans="5:6" x14ac:dyDescent="0.2">
      <c r="E41" s="20"/>
      <c r="F41" s="23"/>
    </row>
  </sheetData>
  <mergeCells count="15">
    <mergeCell ref="BB1:BD1"/>
    <mergeCell ref="AM4:AM10"/>
    <mergeCell ref="AN4:AN10"/>
    <mergeCell ref="AT1:AY1"/>
    <mergeCell ref="B2:G2"/>
    <mergeCell ref="Z2:AB2"/>
    <mergeCell ref="AF2:AH2"/>
    <mergeCell ref="AI2:AK2"/>
    <mergeCell ref="AO2:AQ2"/>
    <mergeCell ref="B1:G1"/>
    <mergeCell ref="I1:L1"/>
    <mergeCell ref="N1:S1"/>
    <mergeCell ref="U1:X1"/>
    <mergeCell ref="Z1:AB1"/>
    <mergeCell ref="AD1:AR1"/>
  </mergeCells>
  <phoneticPr fontId="6" type="noConversion"/>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2C412-5A5D-064C-96DC-86BB8B91CF7B}">
  <dimension ref="B1:BD41"/>
  <sheetViews>
    <sheetView topLeftCell="F1" zoomScale="69" zoomScaleNormal="70" workbookViewId="0">
      <selection activeCell="J8" sqref="J8"/>
    </sheetView>
  </sheetViews>
  <sheetFormatPr baseColWidth="10" defaultRowHeight="16" x14ac:dyDescent="0.2"/>
  <cols>
    <col min="1" max="1" width="10.83203125" style="7"/>
    <col min="2" max="2" width="10.83203125" style="7" customWidth="1"/>
    <col min="3" max="3" width="44.1640625" style="7" customWidth="1"/>
    <col min="4" max="4" width="10.83203125" style="7"/>
    <col min="5" max="5" width="35.33203125" style="6" customWidth="1"/>
    <col min="6" max="6" width="29.33203125" style="7" bestFit="1" customWidth="1"/>
    <col min="7" max="7" width="68.6640625" style="6" customWidth="1"/>
    <col min="8" max="8" width="2.83203125" style="7" customWidth="1"/>
    <col min="9" max="9" width="45.1640625" style="7" customWidth="1"/>
    <col min="10" max="10" width="10.83203125" style="7" customWidth="1"/>
    <col min="11" max="12" width="10.83203125" style="7"/>
    <col min="13" max="13" width="3" style="7" customWidth="1"/>
    <col min="14" max="14" width="19.33203125" style="7" bestFit="1" customWidth="1"/>
    <col min="15" max="15" width="23.1640625" style="7" bestFit="1" customWidth="1"/>
    <col min="16" max="16" width="16.5" style="7" bestFit="1" customWidth="1"/>
    <col min="17" max="17" width="17.83203125" style="7" bestFit="1" customWidth="1"/>
    <col min="18" max="18" width="12.1640625" style="7" bestFit="1" customWidth="1"/>
    <col min="19" max="19" width="16.5" style="7" bestFit="1" customWidth="1"/>
    <col min="20" max="20" width="2.83203125" style="7" customWidth="1"/>
    <col min="21" max="21" width="22.5" style="7" bestFit="1" customWidth="1"/>
    <col min="22" max="22" width="29" style="7" bestFit="1" customWidth="1"/>
    <col min="23" max="23" width="7.1640625" style="7" bestFit="1" customWidth="1"/>
    <col min="24" max="24" width="21.5" style="7" bestFit="1" customWidth="1"/>
    <col min="25" max="25" width="2.83203125" style="7" customWidth="1"/>
    <col min="26" max="26" width="9" style="7" bestFit="1" customWidth="1"/>
    <col min="27" max="27" width="7.83203125" style="7" customWidth="1"/>
    <col min="28" max="28" width="8.1640625" style="7" bestFit="1" customWidth="1"/>
    <col min="29" max="29" width="2.83203125" style="7" customWidth="1"/>
    <col min="30" max="30" width="9" style="7" bestFit="1" customWidth="1"/>
    <col min="31" max="31" width="9" style="7" customWidth="1"/>
    <col min="32" max="33" width="8.33203125" style="7" bestFit="1" customWidth="1"/>
    <col min="34" max="34" width="8.83203125" style="7" bestFit="1" customWidth="1"/>
    <col min="35" max="36" width="8.83203125" style="7" customWidth="1"/>
    <col min="37" max="37" width="6.1640625" style="7" bestFit="1" customWidth="1"/>
    <col min="38" max="39" width="12.1640625" style="7" bestFit="1" customWidth="1"/>
    <col min="40" max="40" width="5.1640625" style="7" bestFit="1" customWidth="1"/>
    <col min="41" max="43" width="7.83203125" style="7" bestFit="1" customWidth="1"/>
    <col min="44" max="44" width="9.83203125" style="7" bestFit="1" customWidth="1"/>
    <col min="45" max="45" width="2.83203125" style="7" customWidth="1"/>
    <col min="46" max="46" width="16.5" style="7" bestFit="1" customWidth="1"/>
    <col min="47" max="47" width="23.6640625" style="7" bestFit="1" customWidth="1"/>
    <col min="48" max="48" width="24.33203125" style="7" bestFit="1" customWidth="1"/>
    <col min="49" max="49" width="12.1640625" style="7" bestFit="1" customWidth="1"/>
    <col min="50" max="50" width="13.5" style="7" bestFit="1" customWidth="1"/>
    <col min="51" max="51" width="11" style="7" bestFit="1" customWidth="1"/>
    <col min="52" max="52" width="2.83203125" style="7" customWidth="1"/>
    <col min="53" max="53" width="10" style="7" customWidth="1"/>
    <col min="54" max="54" width="29.33203125" style="7" bestFit="1" customWidth="1"/>
    <col min="55" max="55" width="21.83203125" style="7" bestFit="1" customWidth="1"/>
    <col min="56" max="56" width="34.1640625" style="7" bestFit="1" customWidth="1"/>
    <col min="57" max="16384" width="10.83203125" style="7"/>
  </cols>
  <sheetData>
    <row r="1" spans="2:56" s="10" customFormat="1" x14ac:dyDescent="0.2">
      <c r="B1" s="42" t="s">
        <v>5</v>
      </c>
      <c r="C1" s="42"/>
      <c r="D1" s="42"/>
      <c r="E1" s="42"/>
      <c r="F1" s="42"/>
      <c r="G1" s="42"/>
      <c r="I1" s="42" t="s">
        <v>9</v>
      </c>
      <c r="J1" s="42"/>
      <c r="K1" s="42"/>
      <c r="L1" s="42"/>
      <c r="N1" s="42" t="s">
        <v>16</v>
      </c>
      <c r="O1" s="42"/>
      <c r="P1" s="42"/>
      <c r="Q1" s="42"/>
      <c r="R1" s="42"/>
      <c r="S1" s="42"/>
      <c r="U1" s="42" t="s">
        <v>21</v>
      </c>
      <c r="V1" s="42"/>
      <c r="W1" s="42"/>
      <c r="X1" s="42"/>
      <c r="Z1" s="42" t="s">
        <v>43</v>
      </c>
      <c r="AA1" s="42"/>
      <c r="AB1" s="42"/>
      <c r="AC1" s="26"/>
      <c r="AD1" s="42" t="s">
        <v>42</v>
      </c>
      <c r="AE1" s="42"/>
      <c r="AF1" s="42"/>
      <c r="AG1" s="42"/>
      <c r="AH1" s="42"/>
      <c r="AI1" s="42"/>
      <c r="AJ1" s="42"/>
      <c r="AK1" s="42"/>
      <c r="AL1" s="42"/>
      <c r="AM1" s="42"/>
      <c r="AN1" s="42"/>
      <c r="AO1" s="42"/>
      <c r="AP1" s="42"/>
      <c r="AQ1" s="42"/>
      <c r="AR1" s="42"/>
      <c r="AS1" s="26"/>
      <c r="AT1" s="42" t="s">
        <v>29</v>
      </c>
      <c r="AU1" s="42"/>
      <c r="AV1" s="42"/>
      <c r="AW1" s="42"/>
      <c r="AX1" s="42"/>
      <c r="AY1" s="42"/>
      <c r="BB1" s="42" t="s">
        <v>124</v>
      </c>
      <c r="BC1" s="42"/>
      <c r="BD1" s="42"/>
    </row>
    <row r="2" spans="2:56" s="9" customFormat="1" x14ac:dyDescent="0.2">
      <c r="B2" s="43"/>
      <c r="C2" s="43"/>
      <c r="D2" s="43"/>
      <c r="E2" s="43"/>
      <c r="F2" s="43"/>
      <c r="G2" s="43"/>
      <c r="Z2" s="43" t="s">
        <v>79</v>
      </c>
      <c r="AA2" s="43"/>
      <c r="AB2" s="43"/>
      <c r="AF2" s="44" t="s">
        <v>39</v>
      </c>
      <c r="AG2" s="44"/>
      <c r="AH2" s="44"/>
      <c r="AI2" s="44" t="s">
        <v>40</v>
      </c>
      <c r="AJ2" s="44"/>
      <c r="AK2" s="44"/>
      <c r="AL2" s="25" t="s">
        <v>36</v>
      </c>
      <c r="AM2" s="25" t="s">
        <v>37</v>
      </c>
      <c r="AN2" s="9" t="s">
        <v>22</v>
      </c>
      <c r="AO2" s="44" t="s">
        <v>41</v>
      </c>
      <c r="AP2" s="44"/>
      <c r="AQ2" s="44"/>
      <c r="AR2" s="9" t="s">
        <v>38</v>
      </c>
    </row>
    <row r="3" spans="2:56" s="12" customFormat="1" ht="34" x14ac:dyDescent="0.2">
      <c r="B3" s="12" t="s">
        <v>0</v>
      </c>
      <c r="C3" s="12" t="s">
        <v>1</v>
      </c>
      <c r="D3" s="12" t="s">
        <v>2</v>
      </c>
      <c r="E3" s="19" t="s">
        <v>3</v>
      </c>
      <c r="F3" s="12" t="s">
        <v>72</v>
      </c>
      <c r="G3" s="19" t="s">
        <v>4</v>
      </c>
      <c r="I3" s="12" t="s">
        <v>6</v>
      </c>
      <c r="J3" s="12" t="s">
        <v>45</v>
      </c>
      <c r="K3" s="12" t="s">
        <v>7</v>
      </c>
      <c r="L3" s="12" t="s">
        <v>8</v>
      </c>
      <c r="N3" s="27" t="s">
        <v>10</v>
      </c>
      <c r="O3" s="27" t="s">
        <v>11</v>
      </c>
      <c r="P3" s="27" t="s">
        <v>12</v>
      </c>
      <c r="Q3" s="27" t="s">
        <v>13</v>
      </c>
      <c r="R3" s="27" t="s">
        <v>14</v>
      </c>
      <c r="S3" s="27" t="s">
        <v>15</v>
      </c>
      <c r="U3" s="27" t="s">
        <v>17</v>
      </c>
      <c r="V3" s="27" t="s">
        <v>18</v>
      </c>
      <c r="W3" s="27" t="s">
        <v>19</v>
      </c>
      <c r="X3" s="27" t="s">
        <v>20</v>
      </c>
      <c r="Z3" s="27" t="s">
        <v>51</v>
      </c>
      <c r="AA3" s="27" t="s">
        <v>52</v>
      </c>
      <c r="AB3" s="27" t="s">
        <v>53</v>
      </c>
      <c r="AC3" s="27"/>
      <c r="AD3" s="28" t="s">
        <v>51</v>
      </c>
      <c r="AE3" s="28" t="s">
        <v>52</v>
      </c>
      <c r="AF3" s="29" t="s">
        <v>54</v>
      </c>
      <c r="AG3" s="29" t="s">
        <v>55</v>
      </c>
      <c r="AH3" s="29" t="s">
        <v>58</v>
      </c>
      <c r="AI3" s="29" t="s">
        <v>56</v>
      </c>
      <c r="AJ3" s="29" t="s">
        <v>59</v>
      </c>
      <c r="AK3" s="29" t="s">
        <v>60</v>
      </c>
      <c r="AO3" s="30" t="s">
        <v>57</v>
      </c>
      <c r="AP3" s="30" t="s">
        <v>61</v>
      </c>
      <c r="AQ3" s="30" t="s">
        <v>62</v>
      </c>
      <c r="AS3" s="27"/>
      <c r="AT3" s="27" t="s">
        <v>23</v>
      </c>
      <c r="AU3" s="27" t="s">
        <v>24</v>
      </c>
      <c r="AV3" s="27" t="s">
        <v>25</v>
      </c>
      <c r="AW3" s="27" t="s">
        <v>26</v>
      </c>
      <c r="AX3" s="27" t="s">
        <v>27</v>
      </c>
      <c r="AY3" s="27" t="s">
        <v>28</v>
      </c>
      <c r="BA3" s="19" t="s">
        <v>153</v>
      </c>
      <c r="BB3" s="12" t="s">
        <v>121</v>
      </c>
      <c r="BC3" s="12" t="s">
        <v>122</v>
      </c>
      <c r="BD3" s="12" t="s">
        <v>123</v>
      </c>
    </row>
    <row r="4" spans="2:56" ht="34" customHeight="1" x14ac:dyDescent="0.2">
      <c r="B4" s="7" t="s">
        <v>277</v>
      </c>
      <c r="C4" s="6" t="s">
        <v>292</v>
      </c>
      <c r="D4" s="23"/>
      <c r="E4" s="20" t="s">
        <v>293</v>
      </c>
      <c r="F4" s="24" t="s">
        <v>314</v>
      </c>
      <c r="G4" s="6" t="s">
        <v>306</v>
      </c>
      <c r="I4" s="6" t="s">
        <v>298</v>
      </c>
      <c r="J4" s="6">
        <v>3031.65</v>
      </c>
      <c r="L4" s="7">
        <f>J4</f>
        <v>3031.65</v>
      </c>
      <c r="N4" s="7">
        <v>4</v>
      </c>
      <c r="O4" s="7">
        <v>2</v>
      </c>
      <c r="P4" s="7">
        <v>3</v>
      </c>
      <c r="Q4" s="7">
        <v>1</v>
      </c>
      <c r="S4" s="7" t="s">
        <v>425</v>
      </c>
      <c r="U4" s="7">
        <v>1</v>
      </c>
      <c r="Z4" s="23">
        <v>0.44440000000000002</v>
      </c>
      <c r="AA4" s="23">
        <v>0.54549999999999998</v>
      </c>
      <c r="AB4" s="23">
        <v>0.48980000000000001</v>
      </c>
      <c r="AD4" s="24"/>
      <c r="AE4" s="24"/>
      <c r="AF4" s="24"/>
      <c r="AG4" s="24"/>
      <c r="AH4" s="24"/>
      <c r="AI4" s="24"/>
      <c r="AJ4" s="24"/>
      <c r="AK4" s="24"/>
      <c r="AM4" s="41"/>
      <c r="AN4" s="41"/>
      <c r="AO4" s="24"/>
      <c r="AP4" s="24"/>
      <c r="AQ4" s="24"/>
      <c r="AT4" s="23">
        <v>0.4</v>
      </c>
      <c r="AU4" s="23">
        <v>0.33329999999999999</v>
      </c>
      <c r="AV4" s="23">
        <v>0</v>
      </c>
      <c r="AW4" s="23">
        <v>0.22220000000000001</v>
      </c>
      <c r="AX4" s="23">
        <v>0</v>
      </c>
      <c r="AY4" s="23">
        <v>0.77780000000000005</v>
      </c>
      <c r="BA4" s="7">
        <v>3</v>
      </c>
      <c r="BB4" s="7">
        <v>0.33333333333333331</v>
      </c>
      <c r="BC4" s="7">
        <v>0</v>
      </c>
      <c r="BD4" s="7">
        <v>0.5</v>
      </c>
    </row>
    <row r="5" spans="2:56" ht="221" customHeight="1" x14ac:dyDescent="0.2">
      <c r="B5" s="7" t="s">
        <v>278</v>
      </c>
      <c r="C5" s="7" t="s">
        <v>285</v>
      </c>
      <c r="D5" s="23"/>
      <c r="E5" s="20" t="s">
        <v>294</v>
      </c>
      <c r="F5" s="24" t="s">
        <v>315</v>
      </c>
      <c r="G5" s="6" t="s">
        <v>313</v>
      </c>
      <c r="I5" s="22" t="s">
        <v>299</v>
      </c>
      <c r="J5" s="6">
        <v>4043.5</v>
      </c>
      <c r="L5" s="7">
        <f t="shared" ref="L5:L11" si="0">J5</f>
        <v>4043.5</v>
      </c>
      <c r="N5" s="7">
        <v>4</v>
      </c>
      <c r="O5" s="7">
        <v>2</v>
      </c>
      <c r="P5" s="7">
        <v>3</v>
      </c>
      <c r="Q5" s="7">
        <v>1</v>
      </c>
      <c r="S5" s="7" t="s">
        <v>424</v>
      </c>
      <c r="U5" s="7">
        <v>1</v>
      </c>
      <c r="Z5" s="23">
        <v>0.3125</v>
      </c>
      <c r="AA5" s="23">
        <v>0.44440000000000002</v>
      </c>
      <c r="AB5" s="23">
        <v>0.36699999999999999</v>
      </c>
      <c r="AD5" s="24"/>
      <c r="AE5" s="24"/>
      <c r="AF5" s="24"/>
      <c r="AG5" s="24"/>
      <c r="AH5" s="24"/>
      <c r="AI5" s="24"/>
      <c r="AJ5" s="24"/>
      <c r="AK5" s="24"/>
      <c r="AM5" s="41"/>
      <c r="AN5" s="41"/>
      <c r="AO5" s="24"/>
      <c r="AP5" s="24"/>
      <c r="AQ5" s="24"/>
      <c r="AT5" s="23">
        <v>0.66669999999999996</v>
      </c>
      <c r="AU5" s="23">
        <v>0.4375</v>
      </c>
      <c r="AV5" s="23">
        <v>0</v>
      </c>
      <c r="AW5" s="23">
        <v>0.25</v>
      </c>
      <c r="AX5" s="23">
        <v>0</v>
      </c>
      <c r="AY5" s="23">
        <v>0.75</v>
      </c>
      <c r="BA5" s="7">
        <v>2</v>
      </c>
      <c r="BB5" s="7">
        <v>0</v>
      </c>
      <c r="BC5" s="7">
        <v>0</v>
      </c>
      <c r="BD5" s="7">
        <v>0</v>
      </c>
    </row>
    <row r="6" spans="2:56" ht="102" customHeight="1" x14ac:dyDescent="0.2">
      <c r="B6" s="7" t="s">
        <v>279</v>
      </c>
      <c r="C6" s="7" t="s">
        <v>286</v>
      </c>
      <c r="D6" s="23"/>
      <c r="E6" s="20" t="s">
        <v>295</v>
      </c>
      <c r="F6" s="24" t="s">
        <v>316</v>
      </c>
      <c r="G6" s="6" t="s">
        <v>307</v>
      </c>
      <c r="I6" s="6" t="s">
        <v>300</v>
      </c>
      <c r="J6" s="6">
        <v>3130.12</v>
      </c>
      <c r="L6" s="7">
        <f t="shared" si="0"/>
        <v>3130.12</v>
      </c>
      <c r="N6" s="7">
        <v>4</v>
      </c>
      <c r="O6" s="7">
        <v>2</v>
      </c>
      <c r="P6" s="7">
        <v>3</v>
      </c>
      <c r="Q6" s="7">
        <v>1</v>
      </c>
      <c r="S6" s="7" t="s">
        <v>424</v>
      </c>
      <c r="U6" s="7">
        <v>1</v>
      </c>
      <c r="Z6" s="23">
        <v>0.1</v>
      </c>
      <c r="AA6" s="23">
        <v>0</v>
      </c>
      <c r="AB6" s="23">
        <v>0</v>
      </c>
      <c r="AD6" s="24"/>
      <c r="AE6" s="24"/>
      <c r="AF6" s="24"/>
      <c r="AG6" s="24"/>
      <c r="AH6" s="24"/>
      <c r="AI6" s="24"/>
      <c r="AJ6" s="24"/>
      <c r="AK6" s="24"/>
      <c r="AL6" s="24"/>
      <c r="AM6" s="41"/>
      <c r="AN6" s="41"/>
      <c r="AO6" s="24"/>
      <c r="AP6" s="24"/>
      <c r="AQ6" s="24"/>
      <c r="AT6" s="23">
        <v>0</v>
      </c>
      <c r="AU6" s="23">
        <v>0</v>
      </c>
      <c r="AV6" s="23">
        <v>0.8</v>
      </c>
      <c r="AW6" s="23">
        <v>0.1</v>
      </c>
      <c r="AX6" s="23">
        <v>0</v>
      </c>
      <c r="AY6" s="23">
        <v>0.9</v>
      </c>
      <c r="BA6" s="7">
        <v>2</v>
      </c>
      <c r="BB6" s="7">
        <v>0</v>
      </c>
      <c r="BC6" s="7">
        <v>0</v>
      </c>
      <c r="BD6" s="7">
        <v>0</v>
      </c>
    </row>
    <row r="7" spans="2:56" ht="153" x14ac:dyDescent="0.2">
      <c r="B7" s="7" t="s">
        <v>280</v>
      </c>
      <c r="C7" s="6" t="s">
        <v>287</v>
      </c>
      <c r="D7" s="23"/>
      <c r="E7" s="6" t="s">
        <v>296</v>
      </c>
      <c r="F7" s="24" t="s">
        <v>317</v>
      </c>
      <c r="G7" s="6" t="s">
        <v>308</v>
      </c>
      <c r="I7" s="6" t="s">
        <v>301</v>
      </c>
      <c r="J7" s="6">
        <v>6889.7</v>
      </c>
      <c r="L7" s="7">
        <f t="shared" si="0"/>
        <v>6889.7</v>
      </c>
      <c r="N7" s="7">
        <v>2</v>
      </c>
      <c r="O7" s="7">
        <v>1</v>
      </c>
      <c r="P7" s="7">
        <v>2</v>
      </c>
      <c r="Q7" s="7">
        <v>0</v>
      </c>
      <c r="S7" s="7" t="s">
        <v>425</v>
      </c>
      <c r="U7" s="7">
        <v>1</v>
      </c>
      <c r="Z7" s="23">
        <v>0</v>
      </c>
      <c r="AA7" s="23">
        <v>0.1429</v>
      </c>
      <c r="AB7" s="23">
        <v>0</v>
      </c>
      <c r="AD7" s="24"/>
      <c r="AE7" s="24"/>
      <c r="AF7" s="24"/>
      <c r="AG7" s="24"/>
      <c r="AH7" s="24"/>
      <c r="AI7" s="24"/>
      <c r="AJ7" s="24"/>
      <c r="AK7" s="24"/>
      <c r="AL7" s="24"/>
      <c r="AM7" s="41"/>
      <c r="AN7" s="41"/>
      <c r="AO7" s="24"/>
      <c r="AP7" s="24"/>
      <c r="AQ7" s="24"/>
      <c r="AT7" s="23">
        <v>1</v>
      </c>
      <c r="AU7" s="23">
        <v>0.28570000000000001</v>
      </c>
      <c r="AV7" s="23">
        <v>0.64290000000000003</v>
      </c>
      <c r="AW7" s="23">
        <v>7.1400000000000005E-2</v>
      </c>
      <c r="AX7" s="23">
        <v>0</v>
      </c>
      <c r="AY7" s="23">
        <v>0.92859999999999998</v>
      </c>
      <c r="BA7" s="7">
        <v>2</v>
      </c>
      <c r="BB7" s="7">
        <v>0.5</v>
      </c>
      <c r="BC7" s="7">
        <v>0</v>
      </c>
      <c r="BD7" s="7">
        <v>0.5</v>
      </c>
    </row>
    <row r="8" spans="2:56" ht="51" x14ac:dyDescent="0.2">
      <c r="B8" s="7" t="s">
        <v>281</v>
      </c>
      <c r="C8" s="7" t="s">
        <v>288</v>
      </c>
      <c r="D8" s="23"/>
      <c r="E8" s="20" t="s">
        <v>288</v>
      </c>
      <c r="F8" s="24" t="s">
        <v>318</v>
      </c>
      <c r="G8" s="6" t="s">
        <v>309</v>
      </c>
      <c r="I8" s="6" t="s">
        <v>303</v>
      </c>
      <c r="J8" s="6">
        <v>18210.55</v>
      </c>
      <c r="L8" s="7">
        <f t="shared" si="0"/>
        <v>18210.55</v>
      </c>
      <c r="N8" s="7">
        <v>4</v>
      </c>
      <c r="O8" s="7">
        <v>2</v>
      </c>
      <c r="P8" s="7">
        <v>3</v>
      </c>
      <c r="Q8" s="7">
        <v>1</v>
      </c>
      <c r="S8" s="7" t="s">
        <v>424</v>
      </c>
      <c r="U8" s="7">
        <v>1</v>
      </c>
      <c r="Z8" s="23">
        <v>0</v>
      </c>
      <c r="AA8" s="23">
        <v>0.16669999999999999</v>
      </c>
      <c r="AB8" s="23">
        <v>0</v>
      </c>
      <c r="AD8" s="24"/>
      <c r="AE8" s="24"/>
      <c r="AF8" s="24"/>
      <c r="AG8" s="24"/>
      <c r="AH8" s="24"/>
      <c r="AI8" s="24"/>
      <c r="AJ8" s="24"/>
      <c r="AK8" s="24"/>
      <c r="AL8" s="24"/>
      <c r="AM8" s="41"/>
      <c r="AN8" s="41"/>
      <c r="AO8" s="24"/>
      <c r="AP8" s="24"/>
      <c r="AQ8" s="24"/>
      <c r="AT8" s="23">
        <v>1</v>
      </c>
      <c r="AU8" s="23">
        <v>1</v>
      </c>
      <c r="AV8" s="23">
        <v>0</v>
      </c>
      <c r="AW8" s="23">
        <v>0</v>
      </c>
      <c r="AX8" s="23">
        <v>0</v>
      </c>
      <c r="AY8" s="23">
        <v>1</v>
      </c>
      <c r="BA8" s="7">
        <v>3</v>
      </c>
      <c r="BB8" s="7">
        <v>0</v>
      </c>
      <c r="BC8" s="7">
        <v>0</v>
      </c>
      <c r="BD8" s="7">
        <v>0</v>
      </c>
    </row>
    <row r="9" spans="2:56" ht="289" x14ac:dyDescent="0.2">
      <c r="B9" s="7" t="s">
        <v>282</v>
      </c>
      <c r="C9" s="7" t="s">
        <v>289</v>
      </c>
      <c r="D9" s="23"/>
      <c r="E9" s="20" t="s">
        <v>289</v>
      </c>
      <c r="F9" s="24" t="s">
        <v>319</v>
      </c>
      <c r="G9" s="6" t="s">
        <v>310</v>
      </c>
      <c r="I9" s="6" t="s">
        <v>304</v>
      </c>
      <c r="J9" s="6">
        <v>47924.91</v>
      </c>
      <c r="L9" s="7">
        <f t="shared" si="0"/>
        <v>47924.91</v>
      </c>
      <c r="N9" s="7">
        <v>6</v>
      </c>
      <c r="O9" s="7">
        <v>3</v>
      </c>
      <c r="P9" s="7">
        <v>4</v>
      </c>
      <c r="Q9" s="7">
        <v>2</v>
      </c>
      <c r="S9" s="7" t="s">
        <v>424</v>
      </c>
      <c r="U9" s="7">
        <v>1</v>
      </c>
      <c r="Z9" s="23">
        <v>0.25</v>
      </c>
      <c r="AA9" s="23">
        <v>3.1199999999999999E-2</v>
      </c>
      <c r="AB9" s="23">
        <v>5.5599999999999997E-2</v>
      </c>
      <c r="AD9" s="24"/>
      <c r="AE9" s="24"/>
      <c r="AF9" s="24"/>
      <c r="AG9" s="24"/>
      <c r="AH9" s="24"/>
      <c r="AI9" s="24"/>
      <c r="AJ9" s="24"/>
      <c r="AK9" s="24"/>
      <c r="AL9" s="24"/>
      <c r="AM9" s="41"/>
      <c r="AN9" s="41"/>
      <c r="AO9" s="24"/>
      <c r="AP9" s="24"/>
      <c r="AQ9" s="24"/>
      <c r="AT9" s="23">
        <v>1</v>
      </c>
      <c r="AU9" s="23">
        <v>0.5</v>
      </c>
      <c r="AV9" s="23">
        <v>0.25</v>
      </c>
      <c r="AW9" s="23">
        <v>0</v>
      </c>
      <c r="AX9" s="23">
        <v>0</v>
      </c>
      <c r="AY9" s="23">
        <v>1</v>
      </c>
      <c r="BA9" s="7">
        <v>5</v>
      </c>
      <c r="BB9" s="7">
        <v>0.2</v>
      </c>
      <c r="BC9" s="7">
        <v>0</v>
      </c>
      <c r="BD9" s="7">
        <v>0</v>
      </c>
    </row>
    <row r="10" spans="2:56" ht="409.6" x14ac:dyDescent="0.2">
      <c r="B10" s="7" t="s">
        <v>283</v>
      </c>
      <c r="C10" s="7" t="s">
        <v>290</v>
      </c>
      <c r="E10" s="7" t="s">
        <v>297</v>
      </c>
      <c r="F10" s="24" t="s">
        <v>320</v>
      </c>
      <c r="G10" s="6" t="s">
        <v>312</v>
      </c>
      <c r="I10" s="6" t="s">
        <v>305</v>
      </c>
      <c r="J10" s="6">
        <v>64327.48</v>
      </c>
      <c r="L10" s="7">
        <f t="shared" si="0"/>
        <v>64327.48</v>
      </c>
      <c r="N10" s="7">
        <v>6</v>
      </c>
      <c r="O10" s="7">
        <v>3</v>
      </c>
      <c r="P10" s="7">
        <v>4</v>
      </c>
      <c r="Q10" s="7">
        <v>2</v>
      </c>
      <c r="S10" s="7" t="s">
        <v>424</v>
      </c>
      <c r="U10" s="7">
        <v>1</v>
      </c>
      <c r="Z10" s="23">
        <v>0.4118</v>
      </c>
      <c r="AA10" s="23">
        <v>0.1613</v>
      </c>
      <c r="AB10" s="23">
        <v>0.23180000000000001</v>
      </c>
      <c r="AD10" s="24"/>
      <c r="AE10" s="24"/>
      <c r="AF10" s="24"/>
      <c r="AG10" s="24"/>
      <c r="AH10" s="24"/>
      <c r="AI10" s="24"/>
      <c r="AJ10" s="24"/>
      <c r="AK10" s="24"/>
      <c r="AL10" s="24"/>
      <c r="AM10" s="41"/>
      <c r="AN10" s="41"/>
      <c r="AO10" s="24"/>
      <c r="AP10" s="24"/>
      <c r="AQ10" s="24"/>
      <c r="AT10" s="23">
        <v>0.42859999999999998</v>
      </c>
      <c r="AU10" s="23">
        <v>0.58819999999999995</v>
      </c>
      <c r="AV10" s="23">
        <v>0</v>
      </c>
      <c r="AW10" s="23">
        <v>0</v>
      </c>
      <c r="AX10" s="23">
        <v>0</v>
      </c>
      <c r="AY10" s="23">
        <v>1</v>
      </c>
      <c r="BA10" s="7">
        <v>10</v>
      </c>
      <c r="BB10" s="7">
        <v>0</v>
      </c>
      <c r="BC10" s="7">
        <v>0</v>
      </c>
      <c r="BD10" s="7">
        <v>0</v>
      </c>
    </row>
    <row r="11" spans="2:56" ht="170" x14ac:dyDescent="0.2">
      <c r="B11" s="7" t="s">
        <v>284</v>
      </c>
      <c r="C11" s="7" t="s">
        <v>291</v>
      </c>
      <c r="E11" s="7" t="s">
        <v>291</v>
      </c>
      <c r="F11" s="24" t="s">
        <v>321</v>
      </c>
      <c r="G11" s="6" t="s">
        <v>311</v>
      </c>
      <c r="I11" s="6" t="s">
        <v>302</v>
      </c>
      <c r="J11" s="6">
        <v>2739.25</v>
      </c>
      <c r="L11" s="7">
        <f t="shared" si="0"/>
        <v>2739.25</v>
      </c>
      <c r="N11" s="7">
        <v>4</v>
      </c>
      <c r="O11" s="7">
        <v>2</v>
      </c>
      <c r="P11" s="7">
        <v>3</v>
      </c>
      <c r="Q11" s="7">
        <v>1</v>
      </c>
      <c r="S11" s="7" t="s">
        <v>425</v>
      </c>
      <c r="U11" s="7">
        <v>1</v>
      </c>
      <c r="Z11" s="23">
        <v>0.5</v>
      </c>
      <c r="AA11" s="23">
        <v>0</v>
      </c>
      <c r="AB11" s="23">
        <v>0</v>
      </c>
      <c r="AD11" s="24"/>
      <c r="AE11" s="24"/>
      <c r="AF11" s="24"/>
      <c r="AG11" s="24"/>
      <c r="AH11" s="24"/>
      <c r="AI11" s="24"/>
      <c r="AJ11" s="24"/>
      <c r="AK11" s="24"/>
      <c r="AL11" s="24"/>
      <c r="AO11" s="24"/>
      <c r="AP11" s="24"/>
      <c r="AQ11" s="24"/>
      <c r="AT11" s="23">
        <v>0</v>
      </c>
      <c r="AU11" s="23">
        <v>0</v>
      </c>
      <c r="AV11" s="23">
        <v>0.5</v>
      </c>
      <c r="AW11" s="23">
        <v>0</v>
      </c>
      <c r="AX11" s="23">
        <v>0</v>
      </c>
      <c r="AY11" s="23">
        <v>1</v>
      </c>
      <c r="BA11" s="7">
        <v>1</v>
      </c>
      <c r="BB11" s="7">
        <v>1</v>
      </c>
      <c r="BC11" s="7">
        <v>1</v>
      </c>
      <c r="BD11" s="7">
        <v>1</v>
      </c>
    </row>
    <row r="12" spans="2:56" x14ac:dyDescent="0.2">
      <c r="E12" s="7"/>
      <c r="F12" s="24"/>
      <c r="I12" s="6"/>
      <c r="J12" s="6"/>
      <c r="Z12" s="23"/>
      <c r="AA12" s="23"/>
      <c r="AB12" s="23"/>
      <c r="AD12" s="24"/>
      <c r="AE12" s="24"/>
      <c r="AF12" s="24"/>
      <c r="AG12" s="24"/>
      <c r="AH12" s="24"/>
      <c r="AI12" s="24"/>
      <c r="AJ12" s="24"/>
      <c r="AK12" s="24"/>
      <c r="AO12" s="24"/>
      <c r="AP12" s="24"/>
      <c r="AQ12" s="24"/>
      <c r="AT12" s="23"/>
      <c r="AU12" s="23"/>
      <c r="AV12" s="23"/>
      <c r="AW12" s="23"/>
      <c r="AX12" s="23"/>
      <c r="AY12" s="23"/>
    </row>
    <row r="13" spans="2:56" x14ac:dyDescent="0.2">
      <c r="E13" s="7"/>
      <c r="F13" s="24"/>
      <c r="I13" s="6"/>
      <c r="J13" s="6"/>
      <c r="Z13" s="23"/>
      <c r="AA13" s="23"/>
      <c r="AB13" s="23"/>
      <c r="AT13" s="23"/>
      <c r="AU13" s="23"/>
      <c r="AV13" s="23"/>
      <c r="AW13" s="23"/>
      <c r="AX13" s="23"/>
      <c r="AY13" s="23"/>
    </row>
    <row r="14" spans="2:56" x14ac:dyDescent="0.2">
      <c r="E14" s="7"/>
      <c r="F14" s="24"/>
      <c r="I14" s="6"/>
      <c r="J14" s="6"/>
      <c r="Z14" s="23"/>
      <c r="AA14" s="23"/>
      <c r="AB14" s="23"/>
      <c r="AT14" s="23"/>
      <c r="AU14" s="23"/>
      <c r="AV14" s="23"/>
      <c r="AW14" s="23"/>
      <c r="AX14" s="23"/>
      <c r="AY14" s="23"/>
    </row>
    <row r="15" spans="2:56" x14ac:dyDescent="0.2">
      <c r="D15" s="23"/>
      <c r="I15" s="6"/>
      <c r="J15" s="6"/>
    </row>
    <row r="16" spans="2:56" x14ac:dyDescent="0.2">
      <c r="D16" s="23"/>
      <c r="E16" s="20"/>
      <c r="G16" s="22"/>
      <c r="I16" s="6"/>
      <c r="J16" s="6"/>
      <c r="Z16" s="24"/>
      <c r="AA16" s="24"/>
      <c r="AB16" s="24"/>
      <c r="AD16" s="24"/>
      <c r="AE16" s="24"/>
      <c r="AF16" s="24"/>
      <c r="AG16" s="24"/>
      <c r="AH16" s="24"/>
      <c r="AI16" s="24"/>
      <c r="AJ16" s="24"/>
      <c r="AK16" s="24"/>
      <c r="AL16" s="24"/>
      <c r="AM16" s="24"/>
      <c r="AN16" s="24"/>
      <c r="AO16" s="24"/>
      <c r="AP16" s="24"/>
      <c r="AQ16" s="24"/>
    </row>
    <row r="17" spans="4:43" x14ac:dyDescent="0.2">
      <c r="D17" s="23"/>
      <c r="E17" s="20"/>
      <c r="G17" s="22"/>
      <c r="I17" s="6"/>
      <c r="J17" s="6"/>
    </row>
    <row r="18" spans="4:43" x14ac:dyDescent="0.2">
      <c r="D18" s="23"/>
      <c r="E18" s="20"/>
      <c r="G18" s="22"/>
      <c r="J18" s="6"/>
    </row>
    <row r="19" spans="4:43" x14ac:dyDescent="0.2">
      <c r="D19" s="23"/>
      <c r="E19" s="20"/>
      <c r="G19" s="22"/>
      <c r="I19" s="6"/>
      <c r="J19" s="6"/>
    </row>
    <row r="20" spans="4:43" x14ac:dyDescent="0.2">
      <c r="D20" s="23"/>
      <c r="E20" s="20"/>
      <c r="G20" s="22"/>
      <c r="I20" s="6"/>
      <c r="J20" s="6"/>
      <c r="Z20" s="24"/>
      <c r="AA20" s="24"/>
      <c r="AB20" s="24"/>
      <c r="AD20" s="24"/>
      <c r="AE20" s="24"/>
      <c r="AF20" s="24"/>
      <c r="AG20" s="24"/>
      <c r="AH20" s="24"/>
      <c r="AI20" s="24"/>
      <c r="AJ20" s="24"/>
      <c r="AK20" s="24"/>
      <c r="AO20" s="24"/>
      <c r="AP20" s="24"/>
      <c r="AQ20" s="24"/>
    </row>
    <row r="24" spans="4:43" x14ac:dyDescent="0.2">
      <c r="E24" s="21"/>
      <c r="F24" s="25"/>
      <c r="G24" s="32"/>
    </row>
    <row r="25" spans="4:43" x14ac:dyDescent="0.2">
      <c r="E25" s="20"/>
      <c r="F25" s="23"/>
    </row>
    <row r="26" spans="4:43" x14ac:dyDescent="0.2">
      <c r="E26" s="20"/>
      <c r="F26" s="23"/>
    </row>
    <row r="27" spans="4:43" x14ac:dyDescent="0.2">
      <c r="E27" s="20"/>
      <c r="F27" s="23"/>
    </row>
    <row r="28" spans="4:43" x14ac:dyDescent="0.2">
      <c r="E28" s="20"/>
      <c r="F28" s="23"/>
    </row>
    <row r="29" spans="4:43" x14ac:dyDescent="0.2">
      <c r="E29" s="20"/>
      <c r="F29" s="23"/>
    </row>
    <row r="30" spans="4:43" x14ac:dyDescent="0.2">
      <c r="E30" s="20"/>
      <c r="F30" s="23"/>
    </row>
    <row r="31" spans="4:43" x14ac:dyDescent="0.2">
      <c r="E31" s="20"/>
      <c r="F31" s="23"/>
    </row>
    <row r="32" spans="4:43" x14ac:dyDescent="0.2">
      <c r="E32" s="20"/>
      <c r="F32" s="23"/>
    </row>
    <row r="33" spans="5:6" x14ac:dyDescent="0.2">
      <c r="E33" s="20"/>
      <c r="F33" s="23"/>
    </row>
    <row r="34" spans="5:6" x14ac:dyDescent="0.2">
      <c r="E34" s="20"/>
      <c r="F34" s="23"/>
    </row>
    <row r="35" spans="5:6" x14ac:dyDescent="0.2">
      <c r="E35" s="20"/>
      <c r="F35" s="23"/>
    </row>
    <row r="36" spans="5:6" x14ac:dyDescent="0.2">
      <c r="E36" s="20"/>
      <c r="F36" s="23"/>
    </row>
    <row r="37" spans="5:6" x14ac:dyDescent="0.2">
      <c r="E37" s="20"/>
      <c r="F37" s="23"/>
    </row>
    <row r="38" spans="5:6" x14ac:dyDescent="0.2">
      <c r="E38" s="20"/>
      <c r="F38" s="23"/>
    </row>
    <row r="39" spans="5:6" x14ac:dyDescent="0.2">
      <c r="E39" s="20"/>
      <c r="F39" s="23"/>
    </row>
    <row r="40" spans="5:6" x14ac:dyDescent="0.2">
      <c r="E40" s="20"/>
      <c r="F40" s="23"/>
    </row>
    <row r="41" spans="5:6" x14ac:dyDescent="0.2">
      <c r="E41" s="20"/>
      <c r="F41" s="23"/>
    </row>
  </sheetData>
  <mergeCells count="15">
    <mergeCell ref="AM4:AM10"/>
    <mergeCell ref="AN4:AN10"/>
    <mergeCell ref="AT1:AY1"/>
    <mergeCell ref="BB1:BD1"/>
    <mergeCell ref="B2:G2"/>
    <mergeCell ref="Z2:AB2"/>
    <mergeCell ref="AF2:AH2"/>
    <mergeCell ref="AI2:AK2"/>
    <mergeCell ref="AO2:AQ2"/>
    <mergeCell ref="B1:G1"/>
    <mergeCell ref="I1:L1"/>
    <mergeCell ref="N1:S1"/>
    <mergeCell ref="U1:X1"/>
    <mergeCell ref="Z1:AB1"/>
    <mergeCell ref="AD1:AR1"/>
  </mergeCells>
  <phoneticPr fontId="6" type="noConversion"/>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FBC6C-74D4-AE43-8163-8B533A7263B9}">
  <dimension ref="B1:BD41"/>
  <sheetViews>
    <sheetView topLeftCell="AG5" zoomScale="75" zoomScaleNormal="70" workbookViewId="0">
      <selection activeCell="L4" sqref="L4"/>
    </sheetView>
  </sheetViews>
  <sheetFormatPr baseColWidth="10" defaultRowHeight="16" x14ac:dyDescent="0.2"/>
  <cols>
    <col min="1" max="1" width="10.83203125" style="7"/>
    <col min="2" max="2" width="10.83203125" style="7" customWidth="1"/>
    <col min="3" max="3" width="44.1640625" style="7" customWidth="1"/>
    <col min="4" max="4" width="10.83203125" style="7"/>
    <col min="5" max="5" width="35.33203125" style="6" customWidth="1"/>
    <col min="6" max="6" width="29.33203125" style="7" bestFit="1" customWidth="1"/>
    <col min="7" max="7" width="74.6640625" style="6" customWidth="1"/>
    <col min="8" max="8" width="2.83203125" style="7" customWidth="1"/>
    <col min="9" max="9" width="46.83203125" style="7" customWidth="1"/>
    <col min="10" max="10" width="14.33203125" style="7" customWidth="1"/>
    <col min="11" max="12" width="10.83203125" style="7"/>
    <col min="13" max="13" width="3" style="7" customWidth="1"/>
    <col min="14" max="14" width="19.33203125" style="7" bestFit="1" customWidth="1"/>
    <col min="15" max="15" width="23.1640625" style="7" bestFit="1" customWidth="1"/>
    <col min="16" max="16" width="16.5" style="7" bestFit="1" customWidth="1"/>
    <col min="17" max="17" width="17.83203125" style="7" bestFit="1" customWidth="1"/>
    <col min="18" max="18" width="12.1640625" style="7" bestFit="1" customWidth="1"/>
    <col min="19" max="19" width="17" style="7" customWidth="1"/>
    <col min="20" max="20" width="2.83203125" style="7" customWidth="1"/>
    <col min="21" max="21" width="22.5" style="7" bestFit="1" customWidth="1"/>
    <col min="22" max="22" width="29" style="7" bestFit="1" customWidth="1"/>
    <col min="23" max="23" width="7.1640625" style="7" bestFit="1" customWidth="1"/>
    <col min="24" max="24" width="21.5" style="7" bestFit="1" customWidth="1"/>
    <col min="25" max="25" width="2.83203125" style="7" customWidth="1"/>
    <col min="26" max="26" width="9" style="7" bestFit="1" customWidth="1"/>
    <col min="27" max="27" width="7.83203125" style="7" customWidth="1"/>
    <col min="28" max="28" width="8.1640625" style="7" bestFit="1" customWidth="1"/>
    <col min="29" max="29" width="2.83203125" style="7" customWidth="1"/>
    <col min="30" max="30" width="9" style="7" bestFit="1" customWidth="1"/>
    <col min="31" max="31" width="9" style="7" customWidth="1"/>
    <col min="32" max="33" width="8.33203125" style="7" bestFit="1" customWidth="1"/>
    <col min="34" max="34" width="8.83203125" style="7" bestFit="1" customWidth="1"/>
    <col min="35" max="36" width="8.83203125" style="7" customWidth="1"/>
    <col min="37" max="37" width="6.1640625" style="7" bestFit="1" customWidth="1"/>
    <col min="38" max="39" width="12.1640625" style="7" bestFit="1" customWidth="1"/>
    <col min="40" max="40" width="5.1640625" style="7" bestFit="1" customWidth="1"/>
    <col min="41" max="43" width="7.83203125" style="7" bestFit="1" customWidth="1"/>
    <col min="44" max="44" width="9.83203125" style="7" bestFit="1" customWidth="1"/>
    <col min="45" max="45" width="2.83203125" style="7" customWidth="1"/>
    <col min="46" max="46" width="16.5" style="7" bestFit="1" customWidth="1"/>
    <col min="47" max="47" width="23.6640625" style="7" bestFit="1" customWidth="1"/>
    <col min="48" max="48" width="24.33203125" style="7" bestFit="1" customWidth="1"/>
    <col min="49" max="49" width="12.1640625" style="7" bestFit="1" customWidth="1"/>
    <col min="50" max="50" width="13.5" style="7" bestFit="1" customWidth="1"/>
    <col min="51" max="51" width="11" style="7" bestFit="1" customWidth="1"/>
    <col min="52" max="52" width="2.83203125" style="7" customWidth="1"/>
    <col min="53" max="53" width="9.5" style="7" customWidth="1"/>
    <col min="54" max="54" width="29.33203125" style="7" bestFit="1" customWidth="1"/>
    <col min="55" max="55" width="21.83203125" style="7" bestFit="1" customWidth="1"/>
    <col min="56" max="56" width="34.1640625" style="7" bestFit="1" customWidth="1"/>
    <col min="57" max="16384" width="10.83203125" style="7"/>
  </cols>
  <sheetData>
    <row r="1" spans="2:56" s="10" customFormat="1" x14ac:dyDescent="0.2">
      <c r="B1" s="42" t="s">
        <v>5</v>
      </c>
      <c r="C1" s="42"/>
      <c r="D1" s="42"/>
      <c r="E1" s="42"/>
      <c r="F1" s="42"/>
      <c r="G1" s="42"/>
      <c r="I1" s="42" t="s">
        <v>9</v>
      </c>
      <c r="J1" s="42"/>
      <c r="K1" s="42"/>
      <c r="L1" s="42"/>
      <c r="N1" s="42" t="s">
        <v>16</v>
      </c>
      <c r="O1" s="42"/>
      <c r="P1" s="42"/>
      <c r="Q1" s="42"/>
      <c r="R1" s="42"/>
      <c r="S1" s="42"/>
      <c r="U1" s="42" t="s">
        <v>21</v>
      </c>
      <c r="V1" s="42"/>
      <c r="W1" s="42"/>
      <c r="X1" s="42"/>
      <c r="Z1" s="42" t="s">
        <v>43</v>
      </c>
      <c r="AA1" s="42"/>
      <c r="AB1" s="42"/>
      <c r="AC1" s="26"/>
      <c r="AD1" s="42" t="s">
        <v>42</v>
      </c>
      <c r="AE1" s="42"/>
      <c r="AF1" s="42"/>
      <c r="AG1" s="42"/>
      <c r="AH1" s="42"/>
      <c r="AI1" s="42"/>
      <c r="AJ1" s="42"/>
      <c r="AK1" s="42"/>
      <c r="AL1" s="42"/>
      <c r="AM1" s="42"/>
      <c r="AN1" s="42"/>
      <c r="AO1" s="42"/>
      <c r="AP1" s="42"/>
      <c r="AQ1" s="42"/>
      <c r="AR1" s="42"/>
      <c r="AS1" s="26"/>
      <c r="AT1" s="42" t="s">
        <v>29</v>
      </c>
      <c r="AU1" s="42"/>
      <c r="AV1" s="42"/>
      <c r="AW1" s="42"/>
      <c r="AX1" s="42"/>
      <c r="AY1" s="42"/>
      <c r="BB1" s="42" t="s">
        <v>124</v>
      </c>
      <c r="BC1" s="42"/>
      <c r="BD1" s="42"/>
    </row>
    <row r="2" spans="2:56" s="9" customFormat="1" x14ac:dyDescent="0.2">
      <c r="B2" s="43"/>
      <c r="C2" s="43"/>
      <c r="D2" s="43"/>
      <c r="E2" s="43"/>
      <c r="F2" s="43"/>
      <c r="G2" s="43"/>
      <c r="Z2" s="43" t="s">
        <v>79</v>
      </c>
      <c r="AA2" s="43"/>
      <c r="AB2" s="43"/>
      <c r="AF2" s="44" t="s">
        <v>39</v>
      </c>
      <c r="AG2" s="44"/>
      <c r="AH2" s="44"/>
      <c r="AI2" s="44" t="s">
        <v>40</v>
      </c>
      <c r="AJ2" s="44"/>
      <c r="AK2" s="44"/>
      <c r="AL2" s="25" t="s">
        <v>36</v>
      </c>
      <c r="AM2" s="25" t="s">
        <v>37</v>
      </c>
      <c r="AN2" s="9" t="s">
        <v>22</v>
      </c>
      <c r="AO2" s="44" t="s">
        <v>41</v>
      </c>
      <c r="AP2" s="44"/>
      <c r="AQ2" s="44"/>
      <c r="AR2" s="9" t="s">
        <v>38</v>
      </c>
    </row>
    <row r="3" spans="2:56" s="12" customFormat="1" ht="34" x14ac:dyDescent="0.2">
      <c r="B3" s="12" t="s">
        <v>0</v>
      </c>
      <c r="C3" s="12" t="s">
        <v>1</v>
      </c>
      <c r="D3" s="12" t="s">
        <v>2</v>
      </c>
      <c r="E3" s="19" t="s">
        <v>3</v>
      </c>
      <c r="F3" s="12" t="s">
        <v>72</v>
      </c>
      <c r="G3" s="19" t="s">
        <v>4</v>
      </c>
      <c r="I3" s="12" t="s">
        <v>6</v>
      </c>
      <c r="J3" s="12" t="s">
        <v>45</v>
      </c>
      <c r="K3" s="12" t="s">
        <v>7</v>
      </c>
      <c r="L3" s="12" t="s">
        <v>8</v>
      </c>
      <c r="N3" s="27" t="s">
        <v>10</v>
      </c>
      <c r="O3" s="27" t="s">
        <v>11</v>
      </c>
      <c r="P3" s="27" t="s">
        <v>12</v>
      </c>
      <c r="Q3" s="27" t="s">
        <v>13</v>
      </c>
      <c r="R3" s="27" t="s">
        <v>14</v>
      </c>
      <c r="S3" s="27" t="s">
        <v>15</v>
      </c>
      <c r="U3" s="27" t="s">
        <v>17</v>
      </c>
      <c r="V3" s="27" t="s">
        <v>18</v>
      </c>
      <c r="W3" s="27" t="s">
        <v>19</v>
      </c>
      <c r="X3" s="27" t="s">
        <v>20</v>
      </c>
      <c r="Z3" s="27" t="s">
        <v>51</v>
      </c>
      <c r="AA3" s="27" t="s">
        <v>52</v>
      </c>
      <c r="AB3" s="27" t="s">
        <v>53</v>
      </c>
      <c r="AC3" s="27"/>
      <c r="AD3" s="28" t="s">
        <v>51</v>
      </c>
      <c r="AE3" s="28" t="s">
        <v>52</v>
      </c>
      <c r="AF3" s="29" t="s">
        <v>54</v>
      </c>
      <c r="AG3" s="29" t="s">
        <v>55</v>
      </c>
      <c r="AH3" s="29" t="s">
        <v>58</v>
      </c>
      <c r="AI3" s="29" t="s">
        <v>56</v>
      </c>
      <c r="AJ3" s="29" t="s">
        <v>59</v>
      </c>
      <c r="AK3" s="29" t="s">
        <v>60</v>
      </c>
      <c r="AO3" s="30" t="s">
        <v>57</v>
      </c>
      <c r="AP3" s="30" t="s">
        <v>61</v>
      </c>
      <c r="AQ3" s="30" t="s">
        <v>62</v>
      </c>
      <c r="AS3" s="27"/>
      <c r="AT3" s="27" t="s">
        <v>23</v>
      </c>
      <c r="AU3" s="27" t="s">
        <v>24</v>
      </c>
      <c r="AV3" s="27" t="s">
        <v>25</v>
      </c>
      <c r="AW3" s="27" t="s">
        <v>26</v>
      </c>
      <c r="AX3" s="27" t="s">
        <v>27</v>
      </c>
      <c r="AY3" s="27" t="s">
        <v>28</v>
      </c>
      <c r="BA3" s="19" t="s">
        <v>153</v>
      </c>
      <c r="BB3" s="12" t="s">
        <v>121</v>
      </c>
      <c r="BC3" s="12" t="s">
        <v>122</v>
      </c>
      <c r="BD3" s="12" t="s">
        <v>123</v>
      </c>
    </row>
    <row r="4" spans="2:56" ht="187" x14ac:dyDescent="0.2">
      <c r="B4" s="7" t="s">
        <v>269</v>
      </c>
      <c r="C4" s="7" t="s">
        <v>322</v>
      </c>
      <c r="D4" s="23"/>
      <c r="E4" s="20" t="s">
        <v>327</v>
      </c>
      <c r="F4" s="24"/>
      <c r="G4" s="6" t="s">
        <v>268</v>
      </c>
      <c r="I4" s="6" t="s">
        <v>330</v>
      </c>
      <c r="J4" s="6">
        <v>6434.78</v>
      </c>
      <c r="L4" s="7">
        <f>J4</f>
        <v>6434.78</v>
      </c>
      <c r="N4" s="7">
        <v>4</v>
      </c>
      <c r="O4" s="7">
        <v>2</v>
      </c>
      <c r="P4" s="7">
        <v>3</v>
      </c>
      <c r="Q4" s="7">
        <v>1</v>
      </c>
      <c r="S4" s="7" t="str">
        <f>IF(BB4&gt;0.2,"No","Yes")</f>
        <v>Yes</v>
      </c>
      <c r="U4" s="7">
        <v>1</v>
      </c>
      <c r="Z4" s="23">
        <v>0.2</v>
      </c>
      <c r="AA4" s="23">
        <v>0.25</v>
      </c>
      <c r="AB4" s="23">
        <v>0.22220000000000001</v>
      </c>
      <c r="AD4" s="24"/>
      <c r="AE4" s="24"/>
      <c r="AF4" s="24"/>
      <c r="AG4" s="24"/>
      <c r="AH4" s="24"/>
      <c r="AI4" s="24"/>
      <c r="AJ4" s="24"/>
      <c r="AK4" s="24"/>
      <c r="AM4" s="41"/>
      <c r="AN4" s="41"/>
      <c r="AO4" s="24"/>
      <c r="AP4" s="24"/>
      <c r="AQ4" s="24"/>
      <c r="AT4" s="23">
        <v>0.28570000000000001</v>
      </c>
      <c r="AU4" s="23">
        <v>0.8</v>
      </c>
      <c r="AV4" s="23">
        <v>0</v>
      </c>
      <c r="AW4" s="23">
        <v>0</v>
      </c>
      <c r="AX4" s="23">
        <v>0</v>
      </c>
      <c r="AY4" s="23">
        <v>1</v>
      </c>
      <c r="BA4" s="7">
        <v>4</v>
      </c>
      <c r="BB4" s="7">
        <v>0</v>
      </c>
      <c r="BC4" s="7">
        <v>0</v>
      </c>
      <c r="BD4" s="7">
        <v>0</v>
      </c>
    </row>
    <row r="5" spans="2:56" ht="119" x14ac:dyDescent="0.2">
      <c r="B5" s="7" t="s">
        <v>270</v>
      </c>
      <c r="C5" s="7" t="s">
        <v>323</v>
      </c>
      <c r="D5" s="23"/>
      <c r="E5" s="20" t="s">
        <v>323</v>
      </c>
      <c r="F5" s="24"/>
      <c r="G5" s="6" t="s">
        <v>179</v>
      </c>
      <c r="I5" s="22" t="s">
        <v>331</v>
      </c>
      <c r="J5" s="6">
        <v>22532.25</v>
      </c>
      <c r="L5" s="7">
        <f t="shared" ref="L5:L8" si="0">J5</f>
        <v>22532.25</v>
      </c>
      <c r="N5" s="7">
        <v>2</v>
      </c>
      <c r="O5" s="7">
        <v>1</v>
      </c>
      <c r="P5" s="7">
        <v>2</v>
      </c>
      <c r="Q5" s="7">
        <v>0</v>
      </c>
      <c r="S5" s="7" t="str">
        <f>IF(BB5&gt;0.2,"No","Yes")</f>
        <v>Yes</v>
      </c>
      <c r="U5" s="7">
        <v>1</v>
      </c>
      <c r="Z5" s="23">
        <v>1</v>
      </c>
      <c r="AA5" s="23">
        <v>0.28570000000000001</v>
      </c>
      <c r="AB5" s="23">
        <v>0.44440000000000002</v>
      </c>
      <c r="AD5" s="24"/>
      <c r="AE5" s="24"/>
      <c r="AF5" s="24"/>
      <c r="AG5" s="24"/>
      <c r="AH5" s="24"/>
      <c r="AI5" s="24"/>
      <c r="AJ5" s="24"/>
      <c r="AK5" s="24"/>
      <c r="AM5" s="41"/>
      <c r="AN5" s="41"/>
      <c r="AO5" s="24"/>
      <c r="AP5" s="24"/>
      <c r="AQ5" s="24"/>
      <c r="AT5" s="23">
        <v>0.28570000000000001</v>
      </c>
      <c r="AU5" s="23">
        <v>0</v>
      </c>
      <c r="AV5" s="23">
        <v>0</v>
      </c>
      <c r="AW5" s="23">
        <v>0</v>
      </c>
      <c r="AX5" s="23">
        <v>0</v>
      </c>
      <c r="AY5" s="23">
        <v>1</v>
      </c>
      <c r="BA5" s="7">
        <v>3</v>
      </c>
      <c r="BB5" s="7">
        <v>0</v>
      </c>
      <c r="BC5" s="7">
        <v>0</v>
      </c>
      <c r="BD5" s="7">
        <v>0</v>
      </c>
    </row>
    <row r="6" spans="2:56" ht="51" x14ac:dyDescent="0.2">
      <c r="B6" s="7" t="s">
        <v>271</v>
      </c>
      <c r="C6" s="7" t="s">
        <v>324</v>
      </c>
      <c r="D6" s="23"/>
      <c r="E6" s="20" t="s">
        <v>328</v>
      </c>
      <c r="F6" s="24"/>
      <c r="G6" s="6" t="s">
        <v>274</v>
      </c>
      <c r="I6" s="6" t="s">
        <v>332</v>
      </c>
      <c r="J6" s="6">
        <v>20142.71</v>
      </c>
      <c r="L6" s="7">
        <f t="shared" si="0"/>
        <v>20142.71</v>
      </c>
      <c r="N6" s="7">
        <v>2</v>
      </c>
      <c r="O6" s="7">
        <v>1</v>
      </c>
      <c r="P6" s="7">
        <v>2</v>
      </c>
      <c r="Q6" s="7">
        <v>0</v>
      </c>
      <c r="S6" s="7" t="str">
        <f>IF(BB6&gt;0.2,"No","Yes")</f>
        <v>Yes</v>
      </c>
      <c r="U6" s="7">
        <v>1</v>
      </c>
      <c r="Z6" s="23">
        <v>1</v>
      </c>
      <c r="AA6" s="23">
        <v>0.8</v>
      </c>
      <c r="AB6" s="23">
        <v>0.88890000000000002</v>
      </c>
      <c r="AD6" s="24"/>
      <c r="AE6" s="24"/>
      <c r="AF6" s="24"/>
      <c r="AG6" s="24"/>
      <c r="AH6" s="24"/>
      <c r="AI6" s="24"/>
      <c r="AJ6" s="24"/>
      <c r="AK6" s="24"/>
      <c r="AL6" s="24"/>
      <c r="AM6" s="41"/>
      <c r="AN6" s="41"/>
      <c r="AO6" s="24"/>
      <c r="AP6" s="24"/>
      <c r="AQ6" s="24"/>
      <c r="AT6" s="23">
        <v>0.8</v>
      </c>
      <c r="AU6" s="23">
        <v>0</v>
      </c>
      <c r="AV6" s="23">
        <v>0</v>
      </c>
      <c r="AW6" s="23">
        <v>0</v>
      </c>
      <c r="AX6" s="23">
        <v>0</v>
      </c>
      <c r="AY6" s="23">
        <v>1</v>
      </c>
      <c r="BA6" s="7">
        <v>1</v>
      </c>
      <c r="BB6" s="7">
        <v>0</v>
      </c>
      <c r="BC6" s="7">
        <v>0</v>
      </c>
      <c r="BD6" s="7">
        <v>0</v>
      </c>
    </row>
    <row r="7" spans="2:56" ht="323" x14ac:dyDescent="0.2">
      <c r="B7" s="7" t="s">
        <v>272</v>
      </c>
      <c r="C7" s="6" t="s">
        <v>325</v>
      </c>
      <c r="D7" s="23"/>
      <c r="E7" s="6" t="s">
        <v>329</v>
      </c>
      <c r="F7" s="24"/>
      <c r="G7" s="6" t="s">
        <v>275</v>
      </c>
      <c r="I7" s="6" t="s">
        <v>333</v>
      </c>
      <c r="J7" s="6">
        <v>27399.68</v>
      </c>
      <c r="L7" s="7">
        <f t="shared" si="0"/>
        <v>27399.68</v>
      </c>
      <c r="N7" s="7">
        <v>6</v>
      </c>
      <c r="O7" s="7">
        <v>3</v>
      </c>
      <c r="P7" s="7">
        <v>4</v>
      </c>
      <c r="Q7" s="7">
        <v>2</v>
      </c>
      <c r="S7" s="7" t="str">
        <f>IF(BB7&gt;0.2,"No","Yes")</f>
        <v>Yes</v>
      </c>
      <c r="U7" s="7">
        <v>1</v>
      </c>
      <c r="Z7" s="23">
        <v>1</v>
      </c>
      <c r="AA7" s="23">
        <v>0.21049999999999999</v>
      </c>
      <c r="AB7" s="23">
        <v>0.3478</v>
      </c>
      <c r="AD7" s="24"/>
      <c r="AE7" s="24"/>
      <c r="AF7" s="24"/>
      <c r="AG7" s="24"/>
      <c r="AH7" s="24"/>
      <c r="AI7" s="24"/>
      <c r="AJ7" s="24"/>
      <c r="AK7" s="24"/>
      <c r="AL7" s="24"/>
      <c r="AM7" s="41"/>
      <c r="AN7" s="41"/>
      <c r="AO7" s="24"/>
      <c r="AP7" s="24"/>
      <c r="AQ7" s="24"/>
      <c r="AT7" s="23">
        <v>0.8</v>
      </c>
      <c r="AU7" s="23">
        <v>0</v>
      </c>
      <c r="AV7" s="23">
        <v>0</v>
      </c>
      <c r="AW7" s="23">
        <v>0</v>
      </c>
      <c r="AX7" s="23">
        <v>0</v>
      </c>
      <c r="AY7" s="23">
        <v>1</v>
      </c>
      <c r="BA7" s="7">
        <v>8</v>
      </c>
      <c r="BB7" s="7">
        <v>0</v>
      </c>
      <c r="BC7" s="7">
        <v>0</v>
      </c>
      <c r="BD7" s="7">
        <v>0</v>
      </c>
    </row>
    <row r="8" spans="2:56" ht="119" x14ac:dyDescent="0.2">
      <c r="B8" s="7" t="s">
        <v>273</v>
      </c>
      <c r="C8" s="7" t="s">
        <v>326</v>
      </c>
      <c r="D8" s="23"/>
      <c r="E8" s="20" t="s">
        <v>326</v>
      </c>
      <c r="F8" s="24"/>
      <c r="G8" s="6" t="s">
        <v>276</v>
      </c>
      <c r="I8" s="6" t="s">
        <v>334</v>
      </c>
      <c r="J8" s="6">
        <v>32799.629999999997</v>
      </c>
      <c r="L8" s="7">
        <f t="shared" si="0"/>
        <v>32799.629999999997</v>
      </c>
      <c r="N8" s="7">
        <v>2</v>
      </c>
      <c r="O8" s="7">
        <v>1</v>
      </c>
      <c r="P8" s="7">
        <v>2</v>
      </c>
      <c r="Q8" s="7">
        <v>0</v>
      </c>
      <c r="S8" s="7" t="str">
        <f>IF(BB8&gt;0.2,"No","Yes")</f>
        <v>Yes</v>
      </c>
      <c r="U8" s="7">
        <v>1</v>
      </c>
      <c r="Z8" s="23">
        <v>0</v>
      </c>
      <c r="AA8" s="23">
        <v>0.5</v>
      </c>
      <c r="AB8" s="23">
        <v>0</v>
      </c>
      <c r="AD8" s="24"/>
      <c r="AE8" s="24"/>
      <c r="AF8" s="24"/>
      <c r="AG8" s="24"/>
      <c r="AH8" s="24"/>
      <c r="AI8" s="24"/>
      <c r="AJ8" s="24"/>
      <c r="AK8" s="24"/>
      <c r="AL8" s="24"/>
      <c r="AM8" s="41"/>
      <c r="AN8" s="41"/>
      <c r="AO8" s="24"/>
      <c r="AP8" s="24"/>
      <c r="AQ8" s="24"/>
      <c r="AT8" s="23">
        <v>1</v>
      </c>
      <c r="AU8" s="23">
        <v>0.85709999999999997</v>
      </c>
      <c r="AV8" s="23">
        <v>0</v>
      </c>
      <c r="AW8" s="23">
        <v>0.1429</v>
      </c>
      <c r="AX8" s="23">
        <v>0</v>
      </c>
      <c r="AY8" s="23">
        <v>0.85709999999999997</v>
      </c>
      <c r="BA8" s="7">
        <v>1</v>
      </c>
      <c r="BB8" s="7">
        <v>0</v>
      </c>
      <c r="BC8" s="7">
        <v>0</v>
      </c>
      <c r="BD8" s="7">
        <v>0</v>
      </c>
    </row>
    <row r="9" spans="2:56" x14ac:dyDescent="0.2">
      <c r="D9" s="23"/>
      <c r="E9" s="20"/>
      <c r="F9" s="24"/>
      <c r="I9" s="6"/>
      <c r="J9" s="6"/>
      <c r="Z9" s="23"/>
      <c r="AA9" s="23"/>
      <c r="AB9" s="23"/>
      <c r="AD9" s="24"/>
      <c r="AE9" s="24"/>
      <c r="AF9" s="24"/>
      <c r="AG9" s="24"/>
      <c r="AH9" s="24"/>
      <c r="AI9" s="24"/>
      <c r="AJ9" s="24"/>
      <c r="AK9" s="24"/>
      <c r="AL9" s="24"/>
      <c r="AM9" s="41"/>
      <c r="AN9" s="41"/>
      <c r="AO9" s="24"/>
      <c r="AP9" s="24"/>
      <c r="AQ9" s="24"/>
      <c r="AT9" s="23"/>
      <c r="AU9" s="23"/>
      <c r="AV9" s="23"/>
      <c r="AW9" s="23"/>
      <c r="AX9" s="23"/>
      <c r="AY9" s="23"/>
    </row>
    <row r="10" spans="2:56" x14ac:dyDescent="0.2">
      <c r="E10" s="7"/>
      <c r="F10" s="24"/>
      <c r="I10" s="6"/>
      <c r="J10" s="6"/>
      <c r="Z10" s="23"/>
      <c r="AA10" s="23"/>
      <c r="AB10" s="23"/>
      <c r="AD10" s="24"/>
      <c r="AE10" s="24"/>
      <c r="AF10" s="24"/>
      <c r="AG10" s="24"/>
      <c r="AH10" s="24"/>
      <c r="AI10" s="24"/>
      <c r="AJ10" s="24"/>
      <c r="AK10" s="24"/>
      <c r="AL10" s="24"/>
      <c r="AM10" s="41"/>
      <c r="AN10" s="41"/>
      <c r="AO10" s="24"/>
      <c r="AP10" s="24"/>
      <c r="AQ10" s="24"/>
      <c r="AT10" s="23"/>
      <c r="AU10" s="23"/>
      <c r="AV10" s="23"/>
      <c r="AW10" s="23"/>
      <c r="AX10" s="23"/>
      <c r="AY10" s="23"/>
    </row>
    <row r="11" spans="2:56" x14ac:dyDescent="0.2">
      <c r="E11" s="7"/>
      <c r="F11" s="24"/>
      <c r="I11" s="6"/>
      <c r="J11" s="6"/>
      <c r="Z11" s="23"/>
      <c r="AA11" s="23"/>
      <c r="AB11" s="23"/>
      <c r="AD11" s="24"/>
      <c r="AE11" s="24"/>
      <c r="AF11" s="24"/>
      <c r="AG11" s="24"/>
      <c r="AH11" s="24"/>
      <c r="AI11" s="24"/>
      <c r="AJ11" s="24"/>
      <c r="AK11" s="24"/>
      <c r="AL11" s="24"/>
      <c r="AO11" s="24"/>
      <c r="AP11" s="24"/>
      <c r="AQ11" s="24"/>
      <c r="AT11" s="23"/>
      <c r="AU11" s="23"/>
      <c r="AV11" s="23"/>
      <c r="AW11" s="23"/>
      <c r="AX11" s="23"/>
      <c r="AY11" s="23"/>
    </row>
    <row r="12" spans="2:56" x14ac:dyDescent="0.2">
      <c r="E12" s="7"/>
      <c r="F12" s="24"/>
      <c r="I12" s="6"/>
      <c r="J12" s="6"/>
      <c r="Z12" s="23"/>
      <c r="AA12" s="23"/>
      <c r="AB12" s="23"/>
      <c r="AD12" s="24"/>
      <c r="AE12" s="24"/>
      <c r="AF12" s="24"/>
      <c r="AG12" s="24"/>
      <c r="AH12" s="24"/>
      <c r="AI12" s="24"/>
      <c r="AJ12" s="24"/>
      <c r="AK12" s="24"/>
      <c r="AO12" s="24"/>
      <c r="AP12" s="24"/>
      <c r="AQ12" s="24"/>
      <c r="AT12" s="23"/>
      <c r="AU12" s="23"/>
      <c r="AV12" s="23"/>
      <c r="AW12" s="23"/>
      <c r="AX12" s="23"/>
      <c r="AY12" s="23"/>
    </row>
    <row r="13" spans="2:56" x14ac:dyDescent="0.2">
      <c r="E13" s="7"/>
      <c r="F13" s="24"/>
      <c r="I13" s="6"/>
      <c r="J13" s="6"/>
      <c r="Z13" s="23"/>
      <c r="AA13" s="23"/>
      <c r="AB13" s="23"/>
      <c r="AT13" s="23"/>
      <c r="AU13" s="23"/>
      <c r="AV13" s="23"/>
      <c r="AW13" s="23"/>
      <c r="AX13" s="23"/>
      <c r="AY13" s="23"/>
    </row>
    <row r="14" spans="2:56" x14ac:dyDescent="0.2">
      <c r="E14" s="7"/>
      <c r="F14" s="24"/>
      <c r="I14" s="6"/>
      <c r="J14" s="6"/>
      <c r="Z14" s="23"/>
      <c r="AA14" s="23"/>
      <c r="AB14" s="23"/>
      <c r="AT14" s="23"/>
      <c r="AU14" s="23"/>
      <c r="AV14" s="23"/>
      <c r="AW14" s="23"/>
      <c r="AX14" s="23"/>
      <c r="AY14" s="23"/>
    </row>
    <row r="15" spans="2:56" x14ac:dyDescent="0.2">
      <c r="D15" s="23"/>
      <c r="I15" s="6"/>
      <c r="J15" s="6"/>
    </row>
    <row r="16" spans="2:56" x14ac:dyDescent="0.2">
      <c r="D16" s="23"/>
      <c r="E16" s="20"/>
      <c r="G16" s="22"/>
      <c r="I16" s="6"/>
      <c r="J16" s="6"/>
      <c r="Z16" s="24"/>
      <c r="AA16" s="24"/>
      <c r="AB16" s="24"/>
      <c r="AD16" s="24"/>
      <c r="AE16" s="24"/>
      <c r="AF16" s="24"/>
      <c r="AG16" s="24"/>
      <c r="AH16" s="24"/>
      <c r="AI16" s="24"/>
      <c r="AJ16" s="24"/>
      <c r="AK16" s="24"/>
      <c r="AL16" s="24"/>
      <c r="AM16" s="24"/>
      <c r="AN16" s="24"/>
      <c r="AO16" s="24"/>
      <c r="AP16" s="24"/>
      <c r="AQ16" s="24"/>
    </row>
    <row r="17" spans="4:43" x14ac:dyDescent="0.2">
      <c r="D17" s="23"/>
      <c r="E17" s="20"/>
      <c r="G17" s="22"/>
      <c r="I17" s="6"/>
      <c r="J17" s="6"/>
    </row>
    <row r="18" spans="4:43" x14ac:dyDescent="0.2">
      <c r="D18" s="23"/>
      <c r="E18" s="20"/>
      <c r="G18" s="22"/>
      <c r="J18" s="6"/>
    </row>
    <row r="19" spans="4:43" x14ac:dyDescent="0.2">
      <c r="D19" s="23"/>
      <c r="E19" s="20"/>
      <c r="G19" s="22"/>
      <c r="I19" s="6"/>
      <c r="J19" s="6"/>
    </row>
    <row r="20" spans="4:43" x14ac:dyDescent="0.2">
      <c r="D20" s="23"/>
      <c r="E20" s="20"/>
      <c r="G20" s="22"/>
      <c r="I20" s="6"/>
      <c r="J20" s="6"/>
      <c r="Z20" s="24"/>
      <c r="AA20" s="24"/>
      <c r="AB20" s="24"/>
      <c r="AD20" s="24"/>
      <c r="AE20" s="24"/>
      <c r="AF20" s="24"/>
      <c r="AG20" s="24"/>
      <c r="AH20" s="24"/>
      <c r="AI20" s="24"/>
      <c r="AJ20" s="24"/>
      <c r="AK20" s="24"/>
      <c r="AO20" s="24"/>
      <c r="AP20" s="24"/>
      <c r="AQ20" s="24"/>
    </row>
    <row r="24" spans="4:43" x14ac:dyDescent="0.2">
      <c r="E24" s="21"/>
      <c r="F24" s="25"/>
      <c r="G24" s="32"/>
    </row>
    <row r="25" spans="4:43" x14ac:dyDescent="0.2">
      <c r="E25" s="20"/>
      <c r="F25" s="23"/>
    </row>
    <row r="26" spans="4:43" x14ac:dyDescent="0.2">
      <c r="E26" s="20"/>
      <c r="F26" s="23"/>
    </row>
    <row r="27" spans="4:43" x14ac:dyDescent="0.2">
      <c r="E27" s="20"/>
      <c r="F27" s="23"/>
    </row>
    <row r="28" spans="4:43" x14ac:dyDescent="0.2">
      <c r="E28" s="20"/>
      <c r="F28" s="23"/>
    </row>
    <row r="29" spans="4:43" x14ac:dyDescent="0.2">
      <c r="E29" s="20"/>
      <c r="F29" s="23"/>
    </row>
    <row r="30" spans="4:43" x14ac:dyDescent="0.2">
      <c r="E30" s="20"/>
      <c r="F30" s="23"/>
    </row>
    <row r="31" spans="4:43" x14ac:dyDescent="0.2">
      <c r="E31" s="20"/>
      <c r="F31" s="23"/>
    </row>
    <row r="32" spans="4:43" x14ac:dyDescent="0.2">
      <c r="E32" s="20"/>
      <c r="F32" s="23"/>
    </row>
    <row r="33" spans="5:6" x14ac:dyDescent="0.2">
      <c r="E33" s="20"/>
      <c r="F33" s="23"/>
    </row>
    <row r="34" spans="5:6" x14ac:dyDescent="0.2">
      <c r="E34" s="20"/>
      <c r="F34" s="23"/>
    </row>
    <row r="35" spans="5:6" x14ac:dyDescent="0.2">
      <c r="E35" s="20"/>
      <c r="F35" s="23"/>
    </row>
    <row r="36" spans="5:6" x14ac:dyDescent="0.2">
      <c r="E36" s="20"/>
      <c r="F36" s="23"/>
    </row>
    <row r="37" spans="5:6" x14ac:dyDescent="0.2">
      <c r="E37" s="20"/>
      <c r="F37" s="23"/>
    </row>
    <row r="38" spans="5:6" x14ac:dyDescent="0.2">
      <c r="E38" s="20"/>
      <c r="F38" s="23"/>
    </row>
    <row r="39" spans="5:6" x14ac:dyDescent="0.2">
      <c r="E39" s="20"/>
      <c r="F39" s="23"/>
    </row>
    <row r="40" spans="5:6" x14ac:dyDescent="0.2">
      <c r="E40" s="20"/>
      <c r="F40" s="23"/>
    </row>
    <row r="41" spans="5:6" x14ac:dyDescent="0.2">
      <c r="E41" s="20"/>
      <c r="F41" s="23"/>
    </row>
  </sheetData>
  <mergeCells count="15">
    <mergeCell ref="AM4:AM10"/>
    <mergeCell ref="AN4:AN10"/>
    <mergeCell ref="AT1:AY1"/>
    <mergeCell ref="BB1:BD1"/>
    <mergeCell ref="B2:G2"/>
    <mergeCell ref="Z2:AB2"/>
    <mergeCell ref="AF2:AH2"/>
    <mergeCell ref="AI2:AK2"/>
    <mergeCell ref="AO2:AQ2"/>
    <mergeCell ref="B1:G1"/>
    <mergeCell ref="I1:L1"/>
    <mergeCell ref="N1:S1"/>
    <mergeCell ref="U1:X1"/>
    <mergeCell ref="Z1:AB1"/>
    <mergeCell ref="AD1:AR1"/>
  </mergeCells>
  <phoneticPr fontId="6" type="noConversion"/>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EF0BB-EE75-2D4C-B6FF-6EAB8B947813}">
  <dimension ref="B1:BD41"/>
  <sheetViews>
    <sheetView zoomScale="75" zoomScaleNormal="70" workbookViewId="0">
      <selection activeCell="L4" sqref="L4"/>
    </sheetView>
  </sheetViews>
  <sheetFormatPr baseColWidth="10" defaultRowHeight="16" x14ac:dyDescent="0.2"/>
  <cols>
    <col min="1" max="1" width="10.83203125" style="7"/>
    <col min="2" max="2" width="10.83203125" style="7" customWidth="1"/>
    <col min="3" max="3" width="44.1640625" style="7" customWidth="1"/>
    <col min="4" max="4" width="10.83203125" style="7"/>
    <col min="5" max="5" width="35.33203125" style="6" customWidth="1"/>
    <col min="6" max="6" width="29.33203125" style="7" bestFit="1" customWidth="1"/>
    <col min="7" max="7" width="74.6640625" style="6" customWidth="1"/>
    <col min="8" max="8" width="2.83203125" style="7" customWidth="1"/>
    <col min="9" max="9" width="46.83203125" style="7" customWidth="1"/>
    <col min="10" max="10" width="8.83203125" style="7" bestFit="1" customWidth="1"/>
    <col min="11" max="12" width="10.83203125" style="7"/>
    <col min="13" max="13" width="3" style="7" customWidth="1"/>
    <col min="14" max="14" width="19.33203125" style="7" bestFit="1" customWidth="1"/>
    <col min="15" max="15" width="23.1640625" style="7" bestFit="1" customWidth="1"/>
    <col min="16" max="16" width="16.5" style="7" bestFit="1" customWidth="1"/>
    <col min="17" max="17" width="17.83203125" style="7" bestFit="1" customWidth="1"/>
    <col min="18" max="18" width="12.1640625" style="7" bestFit="1" customWidth="1"/>
    <col min="19" max="19" width="17.1640625" style="7" customWidth="1"/>
    <col min="20" max="20" width="2.83203125" style="7" customWidth="1"/>
    <col min="21" max="21" width="22.5" style="7" bestFit="1" customWidth="1"/>
    <col min="22" max="22" width="29" style="7" bestFit="1" customWidth="1"/>
    <col min="23" max="23" width="7.1640625" style="7" bestFit="1" customWidth="1"/>
    <col min="24" max="24" width="21.5" style="7" bestFit="1" customWidth="1"/>
    <col min="25" max="25" width="2.83203125" style="7" customWidth="1"/>
    <col min="26" max="26" width="9" style="7" bestFit="1" customWidth="1"/>
    <col min="27" max="27" width="7.83203125" style="7" customWidth="1"/>
    <col min="28" max="28" width="8.1640625" style="7" bestFit="1" customWidth="1"/>
    <col min="29" max="29" width="2.83203125" style="7" customWidth="1"/>
    <col min="30" max="30" width="9" style="7" bestFit="1" customWidth="1"/>
    <col min="31" max="31" width="9" style="7" customWidth="1"/>
    <col min="32" max="33" width="8.33203125" style="7" bestFit="1" customWidth="1"/>
    <col min="34" max="34" width="8.83203125" style="7" bestFit="1" customWidth="1"/>
    <col min="35" max="36" width="8.83203125" style="7" customWidth="1"/>
    <col min="37" max="37" width="6.1640625" style="7" bestFit="1" customWidth="1"/>
    <col min="38" max="39" width="12.1640625" style="7" bestFit="1" customWidth="1"/>
    <col min="40" max="40" width="5.1640625" style="7" bestFit="1" customWidth="1"/>
    <col min="41" max="43" width="7.83203125" style="7" bestFit="1" customWidth="1"/>
    <col min="44" max="44" width="9.83203125" style="7" bestFit="1" customWidth="1"/>
    <col min="45" max="45" width="2.83203125" style="7" customWidth="1"/>
    <col min="46" max="46" width="16.5" style="7" bestFit="1" customWidth="1"/>
    <col min="47" max="47" width="23.6640625" style="7" bestFit="1" customWidth="1"/>
    <col min="48" max="48" width="24.33203125" style="7" bestFit="1" customWidth="1"/>
    <col min="49" max="49" width="12.1640625" style="7" bestFit="1" customWidth="1"/>
    <col min="50" max="50" width="13.5" style="7" bestFit="1" customWidth="1"/>
    <col min="51" max="51" width="11" style="7" bestFit="1" customWidth="1"/>
    <col min="52" max="52" width="2.83203125" style="7" customWidth="1"/>
    <col min="53" max="53" width="9" style="7" customWidth="1"/>
    <col min="54" max="54" width="29.33203125" style="7" bestFit="1" customWidth="1"/>
    <col min="55" max="55" width="21.83203125" style="7" bestFit="1" customWidth="1"/>
    <col min="56" max="56" width="34.1640625" style="7" bestFit="1" customWidth="1"/>
    <col min="57" max="16384" width="10.83203125" style="7"/>
  </cols>
  <sheetData>
    <row r="1" spans="2:56" s="10" customFormat="1" x14ac:dyDescent="0.2">
      <c r="B1" s="42" t="s">
        <v>5</v>
      </c>
      <c r="C1" s="42"/>
      <c r="D1" s="42"/>
      <c r="E1" s="42"/>
      <c r="F1" s="42"/>
      <c r="G1" s="42"/>
      <c r="I1" s="42" t="s">
        <v>9</v>
      </c>
      <c r="J1" s="42"/>
      <c r="K1" s="42"/>
      <c r="L1" s="42"/>
      <c r="N1" s="42" t="s">
        <v>16</v>
      </c>
      <c r="O1" s="42"/>
      <c r="P1" s="42"/>
      <c r="Q1" s="42"/>
      <c r="R1" s="42"/>
      <c r="S1" s="42"/>
      <c r="U1" s="42" t="s">
        <v>21</v>
      </c>
      <c r="V1" s="42"/>
      <c r="W1" s="42"/>
      <c r="X1" s="42"/>
      <c r="Z1" s="42" t="s">
        <v>43</v>
      </c>
      <c r="AA1" s="42"/>
      <c r="AB1" s="42"/>
      <c r="AC1" s="26"/>
      <c r="AD1" s="42" t="s">
        <v>42</v>
      </c>
      <c r="AE1" s="42"/>
      <c r="AF1" s="42"/>
      <c r="AG1" s="42"/>
      <c r="AH1" s="42"/>
      <c r="AI1" s="42"/>
      <c r="AJ1" s="42"/>
      <c r="AK1" s="42"/>
      <c r="AL1" s="42"/>
      <c r="AM1" s="42"/>
      <c r="AN1" s="42"/>
      <c r="AO1" s="42"/>
      <c r="AP1" s="42"/>
      <c r="AQ1" s="42"/>
      <c r="AR1" s="42"/>
      <c r="AS1" s="26"/>
      <c r="AT1" s="42" t="s">
        <v>29</v>
      </c>
      <c r="AU1" s="42"/>
      <c r="AV1" s="42"/>
      <c r="AW1" s="42"/>
      <c r="AX1" s="42"/>
      <c r="AY1" s="42"/>
      <c r="BB1" s="42" t="s">
        <v>124</v>
      </c>
      <c r="BC1" s="42"/>
      <c r="BD1" s="42"/>
    </row>
    <row r="2" spans="2:56" s="9" customFormat="1" x14ac:dyDescent="0.2">
      <c r="B2" s="43"/>
      <c r="C2" s="43"/>
      <c r="D2" s="43"/>
      <c r="E2" s="43"/>
      <c r="F2" s="43"/>
      <c r="G2" s="43"/>
      <c r="Z2" s="43" t="s">
        <v>79</v>
      </c>
      <c r="AA2" s="43"/>
      <c r="AB2" s="43"/>
      <c r="AF2" s="44" t="s">
        <v>39</v>
      </c>
      <c r="AG2" s="44"/>
      <c r="AH2" s="44"/>
      <c r="AI2" s="44" t="s">
        <v>40</v>
      </c>
      <c r="AJ2" s="44"/>
      <c r="AK2" s="44"/>
      <c r="AL2" s="25" t="s">
        <v>36</v>
      </c>
      <c r="AM2" s="25" t="s">
        <v>37</v>
      </c>
      <c r="AN2" s="9" t="s">
        <v>22</v>
      </c>
      <c r="AO2" s="44" t="s">
        <v>41</v>
      </c>
      <c r="AP2" s="44"/>
      <c r="AQ2" s="44"/>
      <c r="AR2" s="9" t="s">
        <v>38</v>
      </c>
    </row>
    <row r="3" spans="2:56" s="12" customFormat="1" ht="34" x14ac:dyDescent="0.2">
      <c r="B3" s="12" t="s">
        <v>0</v>
      </c>
      <c r="C3" s="12" t="s">
        <v>1</v>
      </c>
      <c r="D3" s="12" t="s">
        <v>2</v>
      </c>
      <c r="E3" s="19" t="s">
        <v>3</v>
      </c>
      <c r="F3" s="12" t="s">
        <v>72</v>
      </c>
      <c r="G3" s="19" t="s">
        <v>4</v>
      </c>
      <c r="I3" s="12" t="s">
        <v>6</v>
      </c>
      <c r="J3" s="12" t="s">
        <v>45</v>
      </c>
      <c r="K3" s="12" t="s">
        <v>7</v>
      </c>
      <c r="L3" s="12" t="s">
        <v>8</v>
      </c>
      <c r="N3" s="27" t="s">
        <v>10</v>
      </c>
      <c r="O3" s="27" t="s">
        <v>11</v>
      </c>
      <c r="P3" s="27" t="s">
        <v>12</v>
      </c>
      <c r="Q3" s="27" t="s">
        <v>13</v>
      </c>
      <c r="R3" s="27" t="s">
        <v>14</v>
      </c>
      <c r="S3" s="27" t="s">
        <v>15</v>
      </c>
      <c r="U3" s="27" t="s">
        <v>17</v>
      </c>
      <c r="V3" s="27" t="s">
        <v>18</v>
      </c>
      <c r="W3" s="27" t="s">
        <v>19</v>
      </c>
      <c r="X3" s="27" t="s">
        <v>20</v>
      </c>
      <c r="Z3" s="27" t="s">
        <v>51</v>
      </c>
      <c r="AA3" s="27" t="s">
        <v>52</v>
      </c>
      <c r="AB3" s="27" t="s">
        <v>53</v>
      </c>
      <c r="AC3" s="27"/>
      <c r="AD3" s="28" t="s">
        <v>51</v>
      </c>
      <c r="AE3" s="28" t="s">
        <v>52</v>
      </c>
      <c r="AF3" s="29" t="s">
        <v>54</v>
      </c>
      <c r="AG3" s="29" t="s">
        <v>55</v>
      </c>
      <c r="AH3" s="29" t="s">
        <v>58</v>
      </c>
      <c r="AI3" s="29" t="s">
        <v>56</v>
      </c>
      <c r="AJ3" s="29" t="s">
        <v>59</v>
      </c>
      <c r="AK3" s="29" t="s">
        <v>60</v>
      </c>
      <c r="AO3" s="30" t="s">
        <v>57</v>
      </c>
      <c r="AP3" s="30" t="s">
        <v>61</v>
      </c>
      <c r="AQ3" s="30" t="s">
        <v>62</v>
      </c>
      <c r="AS3" s="27"/>
      <c r="AT3" s="27" t="s">
        <v>23</v>
      </c>
      <c r="AU3" s="27" t="s">
        <v>24</v>
      </c>
      <c r="AV3" s="27" t="s">
        <v>25</v>
      </c>
      <c r="AW3" s="27" t="s">
        <v>26</v>
      </c>
      <c r="AX3" s="27" t="s">
        <v>27</v>
      </c>
      <c r="AY3" s="27" t="s">
        <v>28</v>
      </c>
      <c r="BA3" s="19" t="s">
        <v>153</v>
      </c>
      <c r="BB3" s="12" t="s">
        <v>121</v>
      </c>
      <c r="BC3" s="12" t="s">
        <v>122</v>
      </c>
      <c r="BD3" s="12" t="s">
        <v>123</v>
      </c>
    </row>
    <row r="4" spans="2:56" ht="45" x14ac:dyDescent="0.2">
      <c r="B4" s="7" t="s">
        <v>351</v>
      </c>
      <c r="C4" s="7" t="s">
        <v>368</v>
      </c>
      <c r="D4" s="23"/>
      <c r="E4" s="6" t="s">
        <v>368</v>
      </c>
      <c r="F4" s="24" t="s">
        <v>382</v>
      </c>
      <c r="G4" s="37" t="s">
        <v>335</v>
      </c>
      <c r="I4" s="6" t="s">
        <v>408</v>
      </c>
      <c r="J4" s="6">
        <v>25688.44</v>
      </c>
      <c r="L4" s="7">
        <f>J4</f>
        <v>25688.44</v>
      </c>
      <c r="N4" s="7">
        <v>4</v>
      </c>
      <c r="O4" s="7">
        <v>2</v>
      </c>
      <c r="P4" s="7">
        <v>3</v>
      </c>
      <c r="Q4" s="7">
        <v>1</v>
      </c>
      <c r="S4" s="7" t="s">
        <v>424</v>
      </c>
      <c r="U4" s="7">
        <v>1</v>
      </c>
      <c r="Z4" s="23">
        <v>0</v>
      </c>
      <c r="AA4" s="23">
        <v>0.2</v>
      </c>
      <c r="AB4" s="23">
        <v>0</v>
      </c>
      <c r="AD4" s="24"/>
      <c r="AE4" s="24"/>
      <c r="AF4" s="24"/>
      <c r="AG4" s="24"/>
      <c r="AH4" s="24"/>
      <c r="AI4" s="24"/>
      <c r="AJ4" s="24"/>
      <c r="AK4" s="24"/>
      <c r="AM4" s="41"/>
      <c r="AN4" s="41"/>
      <c r="AO4" s="24"/>
      <c r="AP4" s="24"/>
      <c r="AQ4" s="24"/>
      <c r="AT4" s="23">
        <v>0.33333333333333298</v>
      </c>
      <c r="AU4" s="23">
        <v>1</v>
      </c>
      <c r="AV4" s="23">
        <v>0</v>
      </c>
      <c r="AW4" s="23">
        <v>0</v>
      </c>
      <c r="AX4" s="23">
        <v>0</v>
      </c>
      <c r="AY4" s="23">
        <v>1</v>
      </c>
      <c r="BA4" s="7">
        <v>1</v>
      </c>
      <c r="BB4" s="7">
        <v>0</v>
      </c>
      <c r="BC4" s="7">
        <v>0</v>
      </c>
      <c r="BD4" s="7">
        <v>0</v>
      </c>
    </row>
    <row r="5" spans="2:56" ht="90" x14ac:dyDescent="0.2">
      <c r="B5" s="7" t="s">
        <v>352</v>
      </c>
      <c r="C5" s="7" t="s">
        <v>399</v>
      </c>
      <c r="D5" s="23"/>
      <c r="E5" s="6" t="s">
        <v>369</v>
      </c>
      <c r="F5" s="24" t="s">
        <v>383</v>
      </c>
      <c r="G5" s="37" t="s">
        <v>336</v>
      </c>
      <c r="I5" s="22" t="s">
        <v>409</v>
      </c>
      <c r="J5" s="6">
        <v>27074.33</v>
      </c>
      <c r="L5" s="7">
        <f t="shared" ref="L5:L20" si="0">J5</f>
        <v>27074.33</v>
      </c>
      <c r="N5" s="7">
        <v>4</v>
      </c>
      <c r="O5" s="7">
        <v>2</v>
      </c>
      <c r="P5" s="7">
        <v>3</v>
      </c>
      <c r="Q5" s="7">
        <v>1</v>
      </c>
      <c r="S5" s="7" t="s">
        <v>424</v>
      </c>
      <c r="U5" s="7">
        <v>1</v>
      </c>
      <c r="Z5" s="23">
        <v>0.5</v>
      </c>
      <c r="AA5" s="23">
        <v>8.3333333333333301E-2</v>
      </c>
      <c r="AB5" s="23">
        <v>0.14285714285714299</v>
      </c>
      <c r="AD5" s="24"/>
      <c r="AE5" s="24"/>
      <c r="AF5" s="24"/>
      <c r="AG5" s="24"/>
      <c r="AH5" s="24"/>
      <c r="AI5" s="24"/>
      <c r="AJ5" s="24"/>
      <c r="AK5" s="24"/>
      <c r="AM5" s="41"/>
      <c r="AN5" s="41"/>
      <c r="AO5" s="24"/>
      <c r="AP5" s="24"/>
      <c r="AQ5" s="24"/>
      <c r="AT5" s="23">
        <v>0.16666666666666699</v>
      </c>
      <c r="AU5" s="23">
        <v>0.5</v>
      </c>
      <c r="AV5" s="23">
        <v>0</v>
      </c>
      <c r="AW5" s="23">
        <v>0</v>
      </c>
      <c r="AX5" s="23">
        <v>0</v>
      </c>
      <c r="AY5" s="23">
        <v>1</v>
      </c>
      <c r="BA5" s="7">
        <v>5</v>
      </c>
      <c r="BB5" s="7">
        <v>0.2</v>
      </c>
      <c r="BC5" s="7">
        <v>0</v>
      </c>
      <c r="BD5" s="7">
        <v>0</v>
      </c>
    </row>
    <row r="6" spans="2:56" ht="195" x14ac:dyDescent="0.2">
      <c r="B6" s="7" t="s">
        <v>353</v>
      </c>
      <c r="C6" s="6" t="s">
        <v>370</v>
      </c>
      <c r="D6" s="23"/>
      <c r="E6" s="6" t="s">
        <v>370</v>
      </c>
      <c r="F6" s="24" t="s">
        <v>384</v>
      </c>
      <c r="G6" s="37" t="s">
        <v>350</v>
      </c>
      <c r="I6" s="6" t="s">
        <v>410</v>
      </c>
      <c r="J6" s="6">
        <v>19748.86</v>
      </c>
      <c r="L6" s="7">
        <f t="shared" si="0"/>
        <v>19748.86</v>
      </c>
      <c r="N6" s="7">
        <v>7</v>
      </c>
      <c r="O6" s="7">
        <v>3</v>
      </c>
      <c r="P6" s="7">
        <v>4</v>
      </c>
      <c r="Q6" s="7">
        <v>3</v>
      </c>
      <c r="S6" s="7" t="s">
        <v>424</v>
      </c>
      <c r="U6" s="7">
        <v>1</v>
      </c>
      <c r="Z6" s="23">
        <v>0.2</v>
      </c>
      <c r="AA6" s="23">
        <v>0.2</v>
      </c>
      <c r="AB6" s="23">
        <v>0.2</v>
      </c>
      <c r="AD6" s="24"/>
      <c r="AE6" s="24"/>
      <c r="AF6" s="24"/>
      <c r="AG6" s="24"/>
      <c r="AH6" s="24"/>
      <c r="AI6" s="24"/>
      <c r="AJ6" s="24"/>
      <c r="AK6" s="24"/>
      <c r="AL6" s="24"/>
      <c r="AM6" s="41"/>
      <c r="AN6" s="41"/>
      <c r="AO6" s="24"/>
      <c r="AP6" s="24"/>
      <c r="AQ6" s="24"/>
      <c r="AT6" s="23">
        <v>0</v>
      </c>
      <c r="AU6" s="23">
        <v>0</v>
      </c>
      <c r="AV6" s="23">
        <v>0.6</v>
      </c>
      <c r="AW6" s="23">
        <v>0.2</v>
      </c>
      <c r="AX6" s="23">
        <v>0.2</v>
      </c>
      <c r="AY6" s="23">
        <v>0.6</v>
      </c>
      <c r="BA6" s="7">
        <v>4</v>
      </c>
      <c r="BB6" s="7">
        <v>0</v>
      </c>
      <c r="BC6" s="7">
        <v>0</v>
      </c>
      <c r="BD6" s="7">
        <v>0</v>
      </c>
    </row>
    <row r="7" spans="2:56" ht="153" x14ac:dyDescent="0.2">
      <c r="B7" s="7" t="s">
        <v>354</v>
      </c>
      <c r="C7" s="6" t="s">
        <v>400</v>
      </c>
      <c r="D7" s="23"/>
      <c r="E7" s="6" t="s">
        <v>371</v>
      </c>
      <c r="F7" s="24" t="s">
        <v>385</v>
      </c>
      <c r="G7" s="37" t="s">
        <v>337</v>
      </c>
      <c r="I7" s="6" t="s">
        <v>411</v>
      </c>
      <c r="J7" s="6">
        <v>30258.16</v>
      </c>
      <c r="L7" s="7">
        <f t="shared" si="0"/>
        <v>30258.16</v>
      </c>
      <c r="N7" s="7">
        <v>2</v>
      </c>
      <c r="O7" s="7">
        <v>1</v>
      </c>
      <c r="P7" s="7">
        <v>2</v>
      </c>
      <c r="Q7" s="7">
        <v>0</v>
      </c>
      <c r="S7" s="7" t="s">
        <v>425</v>
      </c>
      <c r="U7" s="7">
        <v>1</v>
      </c>
      <c r="Z7" s="23">
        <v>0.77777777777777801</v>
      </c>
      <c r="AA7" s="23">
        <v>0.77777777777777801</v>
      </c>
      <c r="AB7" s="23">
        <v>0.77777777777777801</v>
      </c>
      <c r="AD7" s="24"/>
      <c r="AE7" s="24"/>
      <c r="AF7" s="24"/>
      <c r="AG7" s="24"/>
      <c r="AH7" s="24"/>
      <c r="AI7" s="24"/>
      <c r="AJ7" s="24"/>
      <c r="AK7" s="24"/>
      <c r="AL7" s="24"/>
      <c r="AM7" s="41"/>
      <c r="AN7" s="41"/>
      <c r="AO7" s="24"/>
      <c r="AP7" s="24"/>
      <c r="AQ7" s="24"/>
      <c r="AT7" s="23">
        <v>0.77777777777777801</v>
      </c>
      <c r="AU7" s="23">
        <v>0.22222222222222199</v>
      </c>
      <c r="AV7" s="23">
        <v>0</v>
      </c>
      <c r="AW7" s="23">
        <v>0</v>
      </c>
      <c r="AX7" s="23">
        <v>0.11111111111111099</v>
      </c>
      <c r="AY7" s="23">
        <v>0.88888888888888895</v>
      </c>
      <c r="BA7" s="7">
        <v>5</v>
      </c>
      <c r="BB7" s="7">
        <v>0.8</v>
      </c>
      <c r="BC7" s="7">
        <v>0</v>
      </c>
      <c r="BD7" s="7">
        <v>0.5</v>
      </c>
    </row>
    <row r="8" spans="2:56" ht="51" x14ac:dyDescent="0.2">
      <c r="B8" s="7" t="s">
        <v>355</v>
      </c>
      <c r="C8" s="7" t="s">
        <v>372</v>
      </c>
      <c r="D8" s="23"/>
      <c r="E8" s="6" t="s">
        <v>372</v>
      </c>
      <c r="F8" s="24" t="s">
        <v>386</v>
      </c>
      <c r="G8" s="37" t="s">
        <v>338</v>
      </c>
      <c r="I8" s="6" t="s">
        <v>412</v>
      </c>
      <c r="J8" s="6">
        <v>33520.120000000003</v>
      </c>
      <c r="L8" s="7">
        <f t="shared" si="0"/>
        <v>33520.120000000003</v>
      </c>
      <c r="N8" s="7">
        <v>2</v>
      </c>
      <c r="O8" s="7">
        <v>1</v>
      </c>
      <c r="P8" s="7">
        <v>2</v>
      </c>
      <c r="Q8" s="7">
        <v>0</v>
      </c>
      <c r="S8" s="7" t="s">
        <v>424</v>
      </c>
      <c r="U8" s="7">
        <v>1</v>
      </c>
      <c r="Z8" s="23">
        <v>0</v>
      </c>
      <c r="AA8" s="23">
        <v>0</v>
      </c>
      <c r="AB8" s="23">
        <v>0</v>
      </c>
      <c r="AD8" s="24"/>
      <c r="AE8" s="24"/>
      <c r="AF8" s="24"/>
      <c r="AG8" s="24"/>
      <c r="AH8" s="24"/>
      <c r="AI8" s="24"/>
      <c r="AJ8" s="24"/>
      <c r="AK8" s="24"/>
      <c r="AL8" s="24"/>
      <c r="AM8" s="41"/>
      <c r="AN8" s="41"/>
      <c r="AO8" s="24"/>
      <c r="AP8" s="24"/>
      <c r="AQ8" s="24"/>
      <c r="AT8" s="23">
        <v>0</v>
      </c>
      <c r="AU8" s="23">
        <v>1</v>
      </c>
      <c r="AV8" s="23">
        <v>0</v>
      </c>
      <c r="AW8" s="23">
        <v>0</v>
      </c>
      <c r="AX8" s="23">
        <v>0</v>
      </c>
      <c r="AY8" s="23">
        <v>1</v>
      </c>
      <c r="BA8" s="7">
        <v>3</v>
      </c>
      <c r="BB8" s="7">
        <v>0</v>
      </c>
      <c r="BC8" s="7">
        <v>0</v>
      </c>
      <c r="BD8" s="7">
        <v>0</v>
      </c>
    </row>
    <row r="9" spans="2:56" ht="105" x14ac:dyDescent="0.2">
      <c r="B9" s="7" t="s">
        <v>356</v>
      </c>
      <c r="C9" s="7" t="s">
        <v>401</v>
      </c>
      <c r="D9" s="23"/>
      <c r="E9" s="6" t="s">
        <v>373</v>
      </c>
      <c r="F9" s="24" t="s">
        <v>387</v>
      </c>
      <c r="G9" s="37" t="s">
        <v>339</v>
      </c>
      <c r="I9" s="6" t="s">
        <v>413</v>
      </c>
      <c r="J9" s="6">
        <v>28104.43</v>
      </c>
      <c r="L9" s="7">
        <f t="shared" si="0"/>
        <v>28104.43</v>
      </c>
      <c r="N9" s="7">
        <v>4</v>
      </c>
      <c r="O9" s="7">
        <v>2</v>
      </c>
      <c r="P9" s="7">
        <v>3</v>
      </c>
      <c r="Q9" s="7">
        <v>1</v>
      </c>
      <c r="S9" s="7" t="s">
        <v>424</v>
      </c>
      <c r="U9" s="7">
        <v>1</v>
      </c>
      <c r="Z9" s="23">
        <v>0</v>
      </c>
      <c r="AA9" s="23">
        <v>0</v>
      </c>
      <c r="AB9" s="23">
        <v>0</v>
      </c>
      <c r="AD9" s="24"/>
      <c r="AE9" s="24"/>
      <c r="AF9" s="24"/>
      <c r="AG9" s="24"/>
      <c r="AH9" s="24"/>
      <c r="AI9" s="24"/>
      <c r="AJ9" s="24"/>
      <c r="AK9" s="24"/>
      <c r="AL9" s="24"/>
      <c r="AM9" s="41"/>
      <c r="AN9" s="41"/>
      <c r="AO9" s="24"/>
      <c r="AP9" s="24"/>
      <c r="AQ9" s="24"/>
      <c r="AT9" s="23">
        <v>0</v>
      </c>
      <c r="AU9" s="23">
        <v>1</v>
      </c>
      <c r="AV9" s="23">
        <v>0</v>
      </c>
      <c r="AW9" s="23">
        <v>0</v>
      </c>
      <c r="AX9" s="23">
        <v>0</v>
      </c>
      <c r="AY9" s="23">
        <v>1</v>
      </c>
      <c r="BA9" s="7">
        <v>5</v>
      </c>
      <c r="BB9" s="7">
        <v>0</v>
      </c>
      <c r="BC9" s="7">
        <v>0</v>
      </c>
      <c r="BD9" s="7">
        <v>0</v>
      </c>
    </row>
    <row r="10" spans="2:56" ht="170" x14ac:dyDescent="0.2">
      <c r="B10" s="7" t="s">
        <v>357</v>
      </c>
      <c r="C10" s="7" t="s">
        <v>374</v>
      </c>
      <c r="E10" s="7" t="s">
        <v>374</v>
      </c>
      <c r="F10" s="24" t="s">
        <v>388</v>
      </c>
      <c r="G10" s="37" t="s">
        <v>340</v>
      </c>
      <c r="I10" s="6" t="s">
        <v>414</v>
      </c>
      <c r="J10" s="6">
        <v>42442.94</v>
      </c>
      <c r="L10" s="7">
        <f t="shared" si="0"/>
        <v>42442.94</v>
      </c>
      <c r="N10" s="7">
        <v>7</v>
      </c>
      <c r="O10" s="7">
        <v>3</v>
      </c>
      <c r="P10" s="7">
        <v>4</v>
      </c>
      <c r="Q10" s="7">
        <v>3</v>
      </c>
      <c r="S10" s="7" t="s">
        <v>425</v>
      </c>
      <c r="U10" s="7">
        <v>1</v>
      </c>
      <c r="Z10" s="23">
        <v>0.4</v>
      </c>
      <c r="AA10" s="23">
        <v>0.18181818181818199</v>
      </c>
      <c r="AB10" s="23">
        <v>0.25</v>
      </c>
      <c r="AD10" s="24"/>
      <c r="AE10" s="24"/>
      <c r="AF10" s="24"/>
      <c r="AG10" s="24"/>
      <c r="AH10" s="24"/>
      <c r="AI10" s="24"/>
      <c r="AJ10" s="24"/>
      <c r="AK10" s="24"/>
      <c r="AL10" s="24"/>
      <c r="AM10" s="41"/>
      <c r="AN10" s="41"/>
      <c r="AO10" s="24"/>
      <c r="AP10" s="24"/>
      <c r="AQ10" s="24"/>
      <c r="AT10" s="23">
        <v>0.5</v>
      </c>
      <c r="AU10" s="23">
        <v>0.6</v>
      </c>
      <c r="AV10" s="23">
        <v>0</v>
      </c>
      <c r="AW10" s="23">
        <v>0</v>
      </c>
      <c r="AX10" s="23">
        <v>0</v>
      </c>
      <c r="AY10" s="23">
        <v>1</v>
      </c>
      <c r="BA10" s="7">
        <v>2</v>
      </c>
      <c r="BB10" s="7">
        <v>0.5</v>
      </c>
      <c r="BC10" s="7">
        <v>0</v>
      </c>
      <c r="BD10" s="7">
        <v>0.5</v>
      </c>
    </row>
    <row r="11" spans="2:56" ht="187" x14ac:dyDescent="0.2">
      <c r="B11" s="7" t="s">
        <v>358</v>
      </c>
      <c r="C11" s="7" t="s">
        <v>402</v>
      </c>
      <c r="E11" s="7" t="s">
        <v>375</v>
      </c>
      <c r="F11" s="24" t="s">
        <v>389</v>
      </c>
      <c r="G11" s="37" t="s">
        <v>341</v>
      </c>
      <c r="I11" s="6" t="s">
        <v>415</v>
      </c>
      <c r="J11" s="6">
        <v>38168.400000000001</v>
      </c>
      <c r="L11" s="7">
        <f t="shared" si="0"/>
        <v>38168.400000000001</v>
      </c>
      <c r="N11" s="7">
        <v>4</v>
      </c>
      <c r="O11" s="7">
        <v>2</v>
      </c>
      <c r="P11" s="7">
        <v>3</v>
      </c>
      <c r="Q11" s="7">
        <v>1</v>
      </c>
      <c r="S11" s="7" t="s">
        <v>424</v>
      </c>
      <c r="U11" s="7">
        <v>1</v>
      </c>
      <c r="Z11" s="23">
        <v>0.125</v>
      </c>
      <c r="AA11" s="23">
        <v>0.2</v>
      </c>
      <c r="AB11" s="23">
        <v>0.15384615384615399</v>
      </c>
      <c r="AD11" s="24"/>
      <c r="AE11" s="24"/>
      <c r="AF11" s="24"/>
      <c r="AG11" s="24"/>
      <c r="AH11" s="24"/>
      <c r="AI11" s="24"/>
      <c r="AJ11" s="24"/>
      <c r="AK11" s="24"/>
      <c r="AL11" s="24"/>
      <c r="AO11" s="24"/>
      <c r="AP11" s="24"/>
      <c r="AQ11" s="24"/>
      <c r="AT11" s="23">
        <v>0.25</v>
      </c>
      <c r="AU11" s="23">
        <v>0.875</v>
      </c>
      <c r="AV11" s="23">
        <v>0</v>
      </c>
      <c r="AW11" s="23">
        <v>0</v>
      </c>
      <c r="AX11" s="23">
        <v>0</v>
      </c>
      <c r="AY11" s="23">
        <v>1</v>
      </c>
      <c r="BA11" s="7">
        <v>1</v>
      </c>
      <c r="BB11" s="7">
        <v>0</v>
      </c>
      <c r="BC11" s="7">
        <v>0</v>
      </c>
      <c r="BD11" s="7">
        <v>0</v>
      </c>
    </row>
    <row r="12" spans="2:56" ht="45" x14ac:dyDescent="0.2">
      <c r="B12" s="7" t="s">
        <v>359</v>
      </c>
      <c r="C12" s="7" t="s">
        <v>403</v>
      </c>
      <c r="E12" s="7" t="s">
        <v>376</v>
      </c>
      <c r="F12" s="24" t="s">
        <v>390</v>
      </c>
      <c r="G12" s="37" t="s">
        <v>342</v>
      </c>
      <c r="I12" s="6" t="s">
        <v>416</v>
      </c>
      <c r="J12" s="6">
        <v>22216.49</v>
      </c>
      <c r="L12" s="7">
        <f t="shared" si="0"/>
        <v>22216.49</v>
      </c>
      <c r="N12" s="7">
        <v>2</v>
      </c>
      <c r="O12" s="7">
        <v>1</v>
      </c>
      <c r="P12" s="7">
        <v>2</v>
      </c>
      <c r="Q12" s="7">
        <v>0</v>
      </c>
      <c r="S12" s="7" t="s">
        <v>425</v>
      </c>
      <c r="U12" s="7">
        <v>1</v>
      </c>
      <c r="Z12" s="23">
        <v>0</v>
      </c>
      <c r="AA12" s="23">
        <v>0</v>
      </c>
      <c r="AB12" s="23">
        <v>0</v>
      </c>
      <c r="AD12" s="24"/>
      <c r="AE12" s="24"/>
      <c r="AF12" s="24"/>
      <c r="AG12" s="24"/>
      <c r="AH12" s="24"/>
      <c r="AI12" s="24"/>
      <c r="AJ12" s="24"/>
      <c r="AK12" s="24"/>
      <c r="AO12" s="24"/>
      <c r="AP12" s="24"/>
      <c r="AQ12" s="24"/>
      <c r="AT12" s="23">
        <v>0</v>
      </c>
      <c r="AU12" s="23">
        <v>1</v>
      </c>
      <c r="AV12" s="23">
        <v>0</v>
      </c>
      <c r="AW12" s="23">
        <v>0</v>
      </c>
      <c r="AX12" s="23">
        <v>0</v>
      </c>
      <c r="AY12" s="23">
        <v>1</v>
      </c>
      <c r="BA12" s="7">
        <v>2</v>
      </c>
      <c r="BB12" s="7">
        <v>0.5</v>
      </c>
      <c r="BC12" s="7">
        <v>0</v>
      </c>
      <c r="BD12" s="7">
        <v>0</v>
      </c>
    </row>
    <row r="13" spans="2:56" ht="45" x14ac:dyDescent="0.2">
      <c r="B13" s="7" t="s">
        <v>360</v>
      </c>
      <c r="C13" s="7" t="s">
        <v>102</v>
      </c>
      <c r="E13" s="7" t="s">
        <v>102</v>
      </c>
      <c r="F13" s="24" t="s">
        <v>391</v>
      </c>
      <c r="G13" s="37" t="s">
        <v>343</v>
      </c>
      <c r="I13" s="6" t="s">
        <v>417</v>
      </c>
      <c r="J13" s="6">
        <v>25848.080000000002</v>
      </c>
      <c r="L13" s="7">
        <f t="shared" si="0"/>
        <v>25848.080000000002</v>
      </c>
      <c r="N13" s="7">
        <v>4</v>
      </c>
      <c r="O13" s="7">
        <v>2</v>
      </c>
      <c r="P13" s="7">
        <v>3</v>
      </c>
      <c r="Q13" s="7">
        <v>1</v>
      </c>
      <c r="S13" s="7" t="s">
        <v>424</v>
      </c>
      <c r="U13" s="7">
        <v>1</v>
      </c>
      <c r="Z13" s="23">
        <v>0</v>
      </c>
      <c r="AA13" s="23">
        <v>0</v>
      </c>
      <c r="AB13" s="23">
        <v>0</v>
      </c>
      <c r="AT13" s="23">
        <v>0</v>
      </c>
      <c r="AU13" s="23">
        <v>0</v>
      </c>
      <c r="AV13" s="23">
        <v>0.5</v>
      </c>
      <c r="AW13" s="23">
        <v>0.5</v>
      </c>
      <c r="AX13" s="23">
        <v>0</v>
      </c>
      <c r="AY13" s="23">
        <v>0.5</v>
      </c>
      <c r="BA13" s="7">
        <v>2</v>
      </c>
      <c r="BB13" s="7">
        <v>0</v>
      </c>
      <c r="BC13" s="7">
        <v>0</v>
      </c>
      <c r="BD13" s="7">
        <v>0</v>
      </c>
    </row>
    <row r="14" spans="2:56" ht="105" x14ac:dyDescent="0.2">
      <c r="B14" s="7" t="s">
        <v>361</v>
      </c>
      <c r="C14" s="7" t="s">
        <v>404</v>
      </c>
      <c r="E14" s="7" t="s">
        <v>377</v>
      </c>
      <c r="F14" s="24" t="s">
        <v>392</v>
      </c>
      <c r="G14" s="37" t="s">
        <v>344</v>
      </c>
      <c r="I14" s="6" t="s">
        <v>418</v>
      </c>
      <c r="J14" s="6">
        <v>35028.11</v>
      </c>
      <c r="L14" s="7">
        <f t="shared" si="0"/>
        <v>35028.11</v>
      </c>
      <c r="N14" s="7">
        <v>4</v>
      </c>
      <c r="O14" s="7">
        <v>2</v>
      </c>
      <c r="P14" s="7">
        <v>3</v>
      </c>
      <c r="Q14" s="7">
        <v>1</v>
      </c>
      <c r="S14" s="7" t="s">
        <v>424</v>
      </c>
      <c r="U14" s="7">
        <v>1</v>
      </c>
      <c r="Z14" s="23">
        <v>0</v>
      </c>
      <c r="AA14" s="23">
        <v>0.33333333333333298</v>
      </c>
      <c r="AB14" s="23">
        <v>0</v>
      </c>
      <c r="AT14" s="23">
        <v>1</v>
      </c>
      <c r="AU14" s="23">
        <v>1</v>
      </c>
      <c r="AV14" s="23">
        <v>0</v>
      </c>
      <c r="AW14" s="23">
        <v>0</v>
      </c>
      <c r="AX14" s="23">
        <v>0</v>
      </c>
      <c r="AY14" s="23">
        <v>1</v>
      </c>
      <c r="BA14" s="7">
        <v>5</v>
      </c>
      <c r="BB14" s="7">
        <v>0</v>
      </c>
      <c r="BC14" s="7">
        <v>0</v>
      </c>
      <c r="BD14" s="7">
        <v>0</v>
      </c>
    </row>
    <row r="15" spans="2:56" ht="60" x14ac:dyDescent="0.2">
      <c r="B15" s="7" t="s">
        <v>362</v>
      </c>
      <c r="C15" s="7" t="s">
        <v>378</v>
      </c>
      <c r="D15" s="23"/>
      <c r="E15" s="6" t="s">
        <v>378</v>
      </c>
      <c r="F15" s="7" t="s">
        <v>393</v>
      </c>
      <c r="G15" s="37" t="s">
        <v>345</v>
      </c>
      <c r="I15" s="6" t="s">
        <v>419</v>
      </c>
      <c r="J15" s="6">
        <v>25898.03</v>
      </c>
      <c r="L15" s="7">
        <f t="shared" si="0"/>
        <v>25898.03</v>
      </c>
      <c r="N15" s="7">
        <v>4</v>
      </c>
      <c r="O15" s="7">
        <v>2</v>
      </c>
      <c r="P15" s="7">
        <v>3</v>
      </c>
      <c r="Q15" s="7">
        <v>1</v>
      </c>
      <c r="S15" s="7" t="s">
        <v>424</v>
      </c>
      <c r="U15" s="7">
        <v>1</v>
      </c>
      <c r="Z15" s="7">
        <v>1</v>
      </c>
      <c r="AA15" s="7">
        <v>0.16666666666666699</v>
      </c>
      <c r="AB15" s="7">
        <v>0.28571428571428598</v>
      </c>
      <c r="AT15" s="7">
        <v>0</v>
      </c>
      <c r="AU15" s="7">
        <v>0</v>
      </c>
      <c r="AV15" s="7">
        <v>0</v>
      </c>
      <c r="AW15" s="7">
        <v>0</v>
      </c>
      <c r="AX15" s="7">
        <v>0</v>
      </c>
      <c r="AY15" s="7">
        <v>1</v>
      </c>
      <c r="BA15" s="7">
        <v>1</v>
      </c>
      <c r="BB15" s="7">
        <v>0</v>
      </c>
      <c r="BC15" s="7">
        <v>0</v>
      </c>
      <c r="BD15" s="7">
        <v>0</v>
      </c>
    </row>
    <row r="16" spans="2:56" ht="105" x14ac:dyDescent="0.2">
      <c r="B16" s="7" t="s">
        <v>363</v>
      </c>
      <c r="C16" s="7" t="s">
        <v>405</v>
      </c>
      <c r="D16" s="23"/>
      <c r="E16" s="6" t="s">
        <v>379</v>
      </c>
      <c r="F16" s="7" t="s">
        <v>394</v>
      </c>
      <c r="G16" s="37" t="s">
        <v>346</v>
      </c>
      <c r="I16" s="6" t="s">
        <v>420</v>
      </c>
      <c r="J16" s="6">
        <v>35757.24</v>
      </c>
      <c r="L16" s="7">
        <f t="shared" si="0"/>
        <v>35757.24</v>
      </c>
      <c r="N16" s="7">
        <v>7</v>
      </c>
      <c r="O16" s="7">
        <v>3</v>
      </c>
      <c r="P16" s="7">
        <v>4</v>
      </c>
      <c r="Q16" s="7">
        <v>3</v>
      </c>
      <c r="S16" s="7" t="s">
        <v>425</v>
      </c>
      <c r="U16" s="7">
        <v>1</v>
      </c>
      <c r="Z16" s="24">
        <v>0.14285714285714299</v>
      </c>
      <c r="AA16" s="24">
        <v>0.125</v>
      </c>
      <c r="AB16" s="24">
        <v>0.133333333333333</v>
      </c>
      <c r="AD16" s="24"/>
      <c r="AE16" s="24"/>
      <c r="AF16" s="24"/>
      <c r="AG16" s="24"/>
      <c r="AH16" s="24"/>
      <c r="AI16" s="24"/>
      <c r="AJ16" s="24"/>
      <c r="AK16" s="24"/>
      <c r="AL16" s="24"/>
      <c r="AM16" s="24"/>
      <c r="AN16" s="24"/>
      <c r="AO16" s="24"/>
      <c r="AP16" s="24"/>
      <c r="AQ16" s="24"/>
      <c r="AT16" s="7">
        <v>0.33333333333333298</v>
      </c>
      <c r="AU16" s="7">
        <v>0.71428571428571397</v>
      </c>
      <c r="AV16" s="7">
        <v>0</v>
      </c>
      <c r="AW16" s="7">
        <v>0.14285714285714299</v>
      </c>
      <c r="AX16" s="7">
        <v>0</v>
      </c>
      <c r="AY16" s="7">
        <v>0.85714285714285698</v>
      </c>
      <c r="BA16" s="7">
        <v>1</v>
      </c>
      <c r="BB16" s="7">
        <v>1</v>
      </c>
      <c r="BC16" s="7">
        <v>1</v>
      </c>
      <c r="BD16" s="7">
        <v>0.5</v>
      </c>
    </row>
    <row r="17" spans="2:56" ht="102" x14ac:dyDescent="0.2">
      <c r="B17" s="7" t="s">
        <v>364</v>
      </c>
      <c r="C17" s="7" t="s">
        <v>116</v>
      </c>
      <c r="D17" s="23"/>
      <c r="E17" s="6" t="s">
        <v>116</v>
      </c>
      <c r="F17" s="7" t="s">
        <v>395</v>
      </c>
      <c r="G17" s="37" t="s">
        <v>347</v>
      </c>
      <c r="I17" s="6" t="s">
        <v>421</v>
      </c>
      <c r="J17" s="6">
        <v>7175.89</v>
      </c>
      <c r="L17" s="7">
        <f t="shared" si="0"/>
        <v>7175.89</v>
      </c>
      <c r="N17" s="7">
        <v>4</v>
      </c>
      <c r="O17" s="7">
        <v>2</v>
      </c>
      <c r="P17" s="7">
        <v>3</v>
      </c>
      <c r="Q17" s="7">
        <v>1</v>
      </c>
      <c r="S17" s="7" t="s">
        <v>425</v>
      </c>
      <c r="U17" s="7">
        <v>1</v>
      </c>
      <c r="Z17" s="7">
        <v>0</v>
      </c>
      <c r="AA17" s="7">
        <v>0</v>
      </c>
      <c r="AB17" s="7">
        <v>0</v>
      </c>
      <c r="AT17" s="7">
        <v>0</v>
      </c>
      <c r="AU17" s="7">
        <v>0</v>
      </c>
      <c r="AV17" s="7">
        <v>1</v>
      </c>
      <c r="AW17" s="7">
        <v>0</v>
      </c>
      <c r="AX17" s="7">
        <v>0</v>
      </c>
      <c r="AY17" s="7">
        <v>1</v>
      </c>
      <c r="BA17" s="7">
        <v>3</v>
      </c>
      <c r="BB17" s="7">
        <v>0.33333333333333331</v>
      </c>
      <c r="BC17" s="7">
        <v>0</v>
      </c>
      <c r="BD17" s="7">
        <v>0</v>
      </c>
    </row>
    <row r="18" spans="2:56" ht="105" x14ac:dyDescent="0.2">
      <c r="B18" s="7" t="s">
        <v>365</v>
      </c>
      <c r="C18" s="7" t="s">
        <v>406</v>
      </c>
      <c r="D18" s="23"/>
      <c r="E18" s="6" t="s">
        <v>380</v>
      </c>
      <c r="F18" s="7" t="s">
        <v>396</v>
      </c>
      <c r="G18" s="37" t="s">
        <v>348</v>
      </c>
      <c r="I18" s="7" t="s">
        <v>422</v>
      </c>
      <c r="J18" s="6">
        <v>37783.050000000003</v>
      </c>
      <c r="L18" s="7">
        <f t="shared" si="0"/>
        <v>37783.050000000003</v>
      </c>
      <c r="N18" s="7">
        <v>4</v>
      </c>
      <c r="O18" s="7">
        <v>2</v>
      </c>
      <c r="P18" s="7">
        <v>3</v>
      </c>
      <c r="Q18" s="7">
        <v>1</v>
      </c>
      <c r="S18" s="7" t="s">
        <v>424</v>
      </c>
      <c r="U18" s="7">
        <v>1</v>
      </c>
      <c r="Z18" s="7">
        <v>0.33333333333333298</v>
      </c>
      <c r="AA18" s="7">
        <v>0.16666666666666699</v>
      </c>
      <c r="AB18" s="7">
        <v>0.22222222222222199</v>
      </c>
      <c r="AT18" s="7">
        <v>1</v>
      </c>
      <c r="AU18" s="7">
        <v>0.5</v>
      </c>
      <c r="AV18" s="7">
        <v>0</v>
      </c>
      <c r="AW18" s="7">
        <v>0.16666666666666699</v>
      </c>
      <c r="AX18" s="7">
        <v>0</v>
      </c>
      <c r="AY18" s="7">
        <v>0.83333333333333304</v>
      </c>
      <c r="BA18" s="7">
        <v>5</v>
      </c>
      <c r="BB18" s="7">
        <v>0</v>
      </c>
      <c r="BC18" s="7">
        <v>0</v>
      </c>
      <c r="BD18" s="7">
        <v>0</v>
      </c>
    </row>
    <row r="19" spans="2:56" ht="60" x14ac:dyDescent="0.2">
      <c r="B19" s="7" t="s">
        <v>366</v>
      </c>
      <c r="C19" s="7" t="s">
        <v>407</v>
      </c>
      <c r="D19" s="23"/>
      <c r="E19" s="6" t="s">
        <v>379</v>
      </c>
      <c r="F19" s="7" t="s">
        <v>397</v>
      </c>
      <c r="G19" s="37" t="s">
        <v>349</v>
      </c>
      <c r="I19" s="6" t="s">
        <v>423</v>
      </c>
      <c r="J19" s="6">
        <v>35756.06</v>
      </c>
      <c r="L19" s="7">
        <f t="shared" si="0"/>
        <v>35756.06</v>
      </c>
      <c r="N19" s="7">
        <v>4</v>
      </c>
      <c r="O19" s="7">
        <v>2</v>
      </c>
      <c r="P19" s="7">
        <v>3</v>
      </c>
      <c r="Q19" s="7">
        <v>1</v>
      </c>
      <c r="S19" s="7" t="s">
        <v>424</v>
      </c>
      <c r="U19" s="7">
        <v>1</v>
      </c>
      <c r="Z19" s="7">
        <v>0</v>
      </c>
      <c r="AA19" s="7">
        <v>0</v>
      </c>
      <c r="AB19" s="7">
        <v>0</v>
      </c>
      <c r="AT19" s="7">
        <v>0</v>
      </c>
      <c r="AU19" s="7">
        <v>0</v>
      </c>
      <c r="AV19" s="7">
        <v>1</v>
      </c>
      <c r="AW19" s="7">
        <v>0</v>
      </c>
      <c r="AX19" s="7">
        <v>0</v>
      </c>
      <c r="AY19" s="7">
        <v>1</v>
      </c>
      <c r="BA19" s="7">
        <v>1</v>
      </c>
      <c r="BB19" s="7">
        <v>0</v>
      </c>
      <c r="BC19" s="7">
        <v>0</v>
      </c>
      <c r="BD19" s="7">
        <v>0</v>
      </c>
    </row>
    <row r="20" spans="2:56" ht="105" x14ac:dyDescent="0.2">
      <c r="B20" s="7" t="s">
        <v>367</v>
      </c>
      <c r="C20" s="7" t="s">
        <v>381</v>
      </c>
      <c r="D20" s="23"/>
      <c r="E20" s="6" t="s">
        <v>381</v>
      </c>
      <c r="F20" s="7" t="s">
        <v>398</v>
      </c>
      <c r="G20" s="37" t="s">
        <v>120</v>
      </c>
      <c r="I20" s="6" t="s">
        <v>221</v>
      </c>
      <c r="J20" s="6">
        <v>30469.919999999998</v>
      </c>
      <c r="L20" s="7">
        <f t="shared" si="0"/>
        <v>30469.919999999998</v>
      </c>
      <c r="N20" s="7">
        <v>2</v>
      </c>
      <c r="O20" s="7">
        <v>1</v>
      </c>
      <c r="P20" s="7">
        <v>2</v>
      </c>
      <c r="Q20" s="7">
        <v>0</v>
      </c>
      <c r="S20" s="7" t="s">
        <v>424</v>
      </c>
      <c r="U20" s="7">
        <v>1</v>
      </c>
      <c r="Z20" s="7">
        <v>0</v>
      </c>
      <c r="AA20" s="7">
        <v>0</v>
      </c>
      <c r="AB20" s="7">
        <v>0</v>
      </c>
      <c r="AD20" s="24"/>
      <c r="AE20" s="24"/>
      <c r="AF20" s="24"/>
      <c r="AG20" s="24"/>
      <c r="AH20" s="24"/>
      <c r="AI20" s="24"/>
      <c r="AJ20" s="24"/>
      <c r="AK20" s="24"/>
      <c r="AO20" s="24"/>
      <c r="AP20" s="24"/>
      <c r="AQ20" s="24"/>
      <c r="AT20" s="7">
        <v>0</v>
      </c>
      <c r="AU20" s="7">
        <v>0</v>
      </c>
      <c r="AV20" s="7">
        <v>1</v>
      </c>
      <c r="AW20" s="7">
        <v>0</v>
      </c>
      <c r="AX20" s="7">
        <v>0</v>
      </c>
      <c r="AY20" s="7">
        <v>1</v>
      </c>
      <c r="BA20" s="7">
        <v>6</v>
      </c>
      <c r="BB20" s="7">
        <v>0</v>
      </c>
      <c r="BC20" s="7">
        <v>0</v>
      </c>
      <c r="BD20" s="7">
        <v>0</v>
      </c>
    </row>
    <row r="24" spans="2:56" x14ac:dyDescent="0.2">
      <c r="E24" s="21"/>
      <c r="F24" s="25"/>
      <c r="G24" s="32"/>
    </row>
    <row r="25" spans="2:56" x14ac:dyDescent="0.2">
      <c r="E25" s="20"/>
      <c r="F25" s="23"/>
    </row>
    <row r="26" spans="2:56" x14ac:dyDescent="0.2">
      <c r="E26" s="20"/>
      <c r="F26" s="23"/>
    </row>
    <row r="27" spans="2:56" x14ac:dyDescent="0.2">
      <c r="E27" s="20"/>
      <c r="F27" s="23"/>
    </row>
    <row r="28" spans="2:56" x14ac:dyDescent="0.2">
      <c r="E28" s="20"/>
      <c r="F28" s="23"/>
    </row>
    <row r="29" spans="2:56" x14ac:dyDescent="0.2">
      <c r="E29" s="20"/>
      <c r="F29" s="23"/>
    </row>
    <row r="30" spans="2:56" x14ac:dyDescent="0.2">
      <c r="E30" s="20"/>
      <c r="F30" s="23"/>
    </row>
    <row r="31" spans="2:56" x14ac:dyDescent="0.2">
      <c r="E31" s="20"/>
      <c r="F31" s="23"/>
    </row>
    <row r="32" spans="2:56" x14ac:dyDescent="0.2">
      <c r="E32" s="20"/>
      <c r="F32" s="23"/>
    </row>
    <row r="33" spans="5:6" x14ac:dyDescent="0.2">
      <c r="E33" s="20"/>
      <c r="F33" s="23"/>
    </row>
    <row r="34" spans="5:6" x14ac:dyDescent="0.2">
      <c r="E34" s="20"/>
      <c r="F34" s="23"/>
    </row>
    <row r="35" spans="5:6" x14ac:dyDescent="0.2">
      <c r="E35" s="20"/>
      <c r="F35" s="23"/>
    </row>
    <row r="36" spans="5:6" x14ac:dyDescent="0.2">
      <c r="E36" s="20"/>
      <c r="F36" s="23"/>
    </row>
    <row r="37" spans="5:6" x14ac:dyDescent="0.2">
      <c r="E37" s="20"/>
      <c r="F37" s="23"/>
    </row>
    <row r="38" spans="5:6" x14ac:dyDescent="0.2">
      <c r="E38" s="20"/>
      <c r="F38" s="23"/>
    </row>
    <row r="39" spans="5:6" x14ac:dyDescent="0.2">
      <c r="E39" s="20"/>
      <c r="F39" s="23"/>
    </row>
    <row r="40" spans="5:6" x14ac:dyDescent="0.2">
      <c r="E40" s="20"/>
      <c r="F40" s="23"/>
    </row>
    <row r="41" spans="5:6" x14ac:dyDescent="0.2">
      <c r="E41" s="20"/>
      <c r="F41" s="23"/>
    </row>
  </sheetData>
  <mergeCells count="15">
    <mergeCell ref="AM4:AM10"/>
    <mergeCell ref="AN4:AN10"/>
    <mergeCell ref="AT1:AY1"/>
    <mergeCell ref="BB1:BD1"/>
    <mergeCell ref="B2:G2"/>
    <mergeCell ref="Z2:AB2"/>
    <mergeCell ref="AF2:AH2"/>
    <mergeCell ref="AI2:AK2"/>
    <mergeCell ref="AO2:AQ2"/>
    <mergeCell ref="B1:G1"/>
    <mergeCell ref="I1:L1"/>
    <mergeCell ref="N1:S1"/>
    <mergeCell ref="U1:X1"/>
    <mergeCell ref="Z1:AB1"/>
    <mergeCell ref="AD1:AR1"/>
  </mergeCells>
  <phoneticPr fontId="6" type="noConversion"/>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RAG System Configiration</vt:lpstr>
      <vt:lpstr>UseCase_1</vt:lpstr>
      <vt:lpstr>UseCase_2</vt:lpstr>
      <vt:lpstr>UseCase_3</vt:lpstr>
      <vt:lpstr>UseCase_4</vt:lpstr>
      <vt:lpstr>UseCase_5</vt:lpstr>
      <vt:lpstr>UseCase_6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Javohir Bakhronov</dc:creator>
  <cp:lastModifiedBy>Bakhronov  Javohir</cp:lastModifiedBy>
  <dcterms:created xsi:type="dcterms:W3CDTF">2025-12-19T09:53:42Z</dcterms:created>
  <dcterms:modified xsi:type="dcterms:W3CDTF">2026-03-16T13:39:47Z</dcterms:modified>
</cp:coreProperties>
</file>